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ЭтаКнига"/>
  <bookViews>
    <workbookView xWindow="0" yWindow="0" windowWidth="20633" windowHeight="7845"/>
  </bookViews>
  <sheets>
    <sheet name="Hamahavaq" sheetId="1" r:id="rId1"/>
  </sheets>
  <definedNames>
    <definedName name="_xlnm.Print_Area" localSheetId="0">Hamahavaq!$A$1:$H$99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7" i="1" l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56" i="1"/>
  <c r="K57" i="1"/>
  <c r="K58" i="1"/>
  <c r="K59" i="1"/>
  <c r="K60" i="1"/>
  <c r="K61" i="1"/>
  <c r="K62" i="1"/>
  <c r="K63" i="1"/>
  <c r="K64" i="1"/>
  <c r="K65" i="1"/>
  <c r="K66" i="1"/>
  <c r="K67" i="1"/>
  <c r="K68" i="1"/>
  <c r="K69" i="1"/>
  <c r="K70" i="1"/>
  <c r="K71" i="1"/>
  <c r="K72" i="1"/>
  <c r="K73" i="1"/>
  <c r="K74" i="1"/>
  <c r="K75" i="1"/>
  <c r="K76" i="1"/>
  <c r="K77" i="1"/>
  <c r="K78" i="1"/>
  <c r="K79" i="1"/>
  <c r="K80" i="1"/>
  <c r="K81" i="1"/>
  <c r="K82" i="1"/>
  <c r="K83" i="1"/>
  <c r="K84" i="1"/>
  <c r="K85" i="1"/>
  <c r="K86" i="1"/>
  <c r="K87" i="1"/>
  <c r="K88" i="1"/>
  <c r="K89" i="1"/>
  <c r="K90" i="1"/>
  <c r="K91" i="1"/>
  <c r="K92" i="1"/>
  <c r="K93" i="1"/>
  <c r="K6" i="1"/>
  <c r="H57" i="1"/>
  <c r="H56" i="1"/>
  <c r="H55" i="1"/>
  <c r="H54" i="1"/>
  <c r="H52" i="1"/>
  <c r="H51" i="1"/>
  <c r="H50" i="1"/>
  <c r="H49" i="1"/>
  <c r="H43" i="1"/>
  <c r="H42" i="1"/>
  <c r="H41" i="1"/>
  <c r="H40" i="1"/>
  <c r="H38" i="1"/>
  <c r="H37" i="1"/>
  <c r="H36" i="1"/>
  <c r="H35" i="1"/>
  <c r="H76" i="1"/>
  <c r="H77" i="1"/>
  <c r="H78" i="1"/>
  <c r="H79" i="1"/>
  <c r="H81" i="1"/>
  <c r="H82" i="1"/>
  <c r="H84" i="1"/>
  <c r="H85" i="1"/>
  <c r="H86" i="1"/>
  <c r="H87" i="1"/>
  <c r="H88" i="1"/>
  <c r="H89" i="1"/>
  <c r="H90" i="1"/>
  <c r="H92" i="1"/>
  <c r="H93" i="1"/>
  <c r="H8" i="1"/>
  <c r="H9" i="1"/>
  <c r="H10" i="1"/>
  <c r="H11" i="1"/>
  <c r="H13" i="1"/>
  <c r="H14" i="1"/>
  <c r="H16" i="1"/>
  <c r="H17" i="1"/>
  <c r="H18" i="1"/>
  <c r="H19" i="1"/>
  <c r="H21" i="1"/>
  <c r="H22" i="1"/>
  <c r="H23" i="1"/>
  <c r="H24" i="1"/>
  <c r="H25" i="1"/>
  <c r="H26" i="1"/>
  <c r="H27" i="1"/>
  <c r="H28" i="1"/>
  <c r="H29" i="1"/>
  <c r="H31" i="1"/>
  <c r="H32" i="1"/>
  <c r="H33" i="1"/>
  <c r="H45" i="1"/>
  <c r="H46" i="1"/>
  <c r="H47" i="1"/>
  <c r="H59" i="1"/>
  <c r="H60" i="1"/>
  <c r="H61" i="1"/>
  <c r="H63" i="1"/>
  <c r="H64" i="1"/>
  <c r="H65" i="1"/>
  <c r="H67" i="1"/>
  <c r="H70" i="1"/>
  <c r="H71" i="1"/>
  <c r="H72" i="1"/>
  <c r="H74" i="1"/>
  <c r="H6" i="1"/>
  <c r="I75" i="1" l="1"/>
  <c r="I66" i="1"/>
  <c r="I58" i="1"/>
  <c r="I15" i="1"/>
  <c r="I20" i="1"/>
  <c r="I5" i="1"/>
  <c r="H94" i="1"/>
  <c r="G102" i="1" s="1"/>
</calcChain>
</file>

<file path=xl/sharedStrings.xml><?xml version="1.0" encoding="utf-8"?>
<sst xmlns="http://schemas.openxmlformats.org/spreadsheetml/2006/main" count="326" uniqueCount="175">
  <si>
    <t>NN</t>
  </si>
  <si>
    <t>Ծավալը
Օбъем</t>
  </si>
  <si>
    <t>Ակունք համայնքի փողոցների ասֆալտապատում / Асфальтирование улиц общины Акунк
Զովաշեն բնակավայրի 5-րդ փողոց / 5-я улица населенного пункта Зовашен</t>
  </si>
  <si>
    <t>18.2-VIII բնահողի փխրեցում հիդրոմուրճով</t>
  </si>
  <si>
    <t>Разрыхление 18.2-VIII грунта гидромолотом</t>
  </si>
  <si>
    <t>մ³</t>
  </si>
  <si>
    <t>м³</t>
  </si>
  <si>
    <t>9.6-IV բնահողի մշակում և բարձում էքսկավատորով 1,5 մ³ շ/տ ա/ի և տեղափոխում լիցք 1 կմ (հարթում,ջրում, խտացում)</t>
  </si>
  <si>
    <t>Разработка и погрузка 9.6-IV грунта экскаватором 1,5 м³ ковшом на а/с и вывоз в насыпь на 1 км (планировка, поливка, укатка)</t>
  </si>
  <si>
    <t>9.6-IV բնահողի մշակում բուլդոզերով, տեղափոխում 30 մ կուտակումով, բարձում էքսկավատորով 1,5 մ³ շ/տ ա/ի և տեղափոխում լիցք 1 կմ (հարթում,ջրում, խտացում)</t>
  </si>
  <si>
    <t>Разработка 9.6-IV грунта бульдозером c перемещением на 30 м с окучиванием, погрузка экскаватором 1,5 м³ ковшом на а/с и вывоз в насыпь на 1 км</t>
  </si>
  <si>
    <t>Կողնակների իրականացում ավազակոպճային նյութով h = 10 սմ
ԳՕՍՏ 25607-2009</t>
  </si>
  <si>
    <t>Устройства обочин гравийно песчаным материалом h = 10 см
ГОСТ 25607-2009</t>
  </si>
  <si>
    <t>մ²</t>
  </si>
  <si>
    <t>м²</t>
  </si>
  <si>
    <t>Մանրահատիկ տիպ "Б" խիտ տաք ա/բ h = 4 սմ ԳՕՍՏ 9128-2013</t>
  </si>
  <si>
    <t>Мелкозернистый тип "Б" плотный горячий а/б h = 4 см ГОСТ 9128-2013</t>
  </si>
  <si>
    <t>Խոշորահատիկ ծակոտկեն ա/բ h = 6 սմ ԳՕՍՏ 9128-2013</t>
  </si>
  <si>
    <t>Крупнозернистый пористый а/б  h = 6 см ГОСТ 9128-2013</t>
  </si>
  <si>
    <t>Խճակոպճավազային հիմք (C - 5) h = 15 սմ 
ԳՕՍՏ 25607-2009</t>
  </si>
  <si>
    <t>Щебеночно-гравийно-песчаное основание (C - 5) h = 15 см 
ГОСТ 25607-2009</t>
  </si>
  <si>
    <r>
      <t>Հիմքի մակերեսի մշակում բիտումային էմուլսիայով 0,6 լ/մ²</t>
    </r>
    <r>
      <rPr>
        <vertAlign val="superscript"/>
        <sz val="12"/>
        <rFont val="GHEA Grapalat"/>
        <family val="3"/>
      </rPr>
      <t xml:space="preserve">
</t>
    </r>
    <r>
      <rPr>
        <sz val="12"/>
        <rFont val="GHEA Grapalat"/>
        <family val="3"/>
      </rPr>
      <t>ԳՕՍՏ Ռ 58952․1-2020</t>
    </r>
  </si>
  <si>
    <t>Օброботка поверхности основония битумной эмулсией 0,6 л/м² 
ГОСТ П 58952․1-2020</t>
  </si>
  <si>
    <t>Պահուստում բնահողի մշակում և բարձում էքսկավատորով 1,5 մ³ շ/տ ա/ի և տեղափոխում լիցք 2 կմ (հարթում,ջրում, խտացում)</t>
  </si>
  <si>
    <t>Разработка и погрузка грунта в резерве экскаватором 1,5 м³ ковшом на а/с и вывоз в насыпь на 2 км (планировка, поливка, укатка)</t>
  </si>
  <si>
    <t>Նախապես փխրեցված 18.2-VIII բնահողի մշակում և բարձում էքսկավատորով 1,5 մ³ շ/տ ա/ի, տեղափոխում լցակույտ 7 կմ</t>
  </si>
  <si>
    <t>Разработка заранее разрыхленного 18.2-VIII грунта экскаватором 1,5 м³ ковшом на а/с и вывоз в отвал на 7 км</t>
  </si>
  <si>
    <t>9.6-IV բնահողի մշակում և բարձում էքսկավատորով 1,5 մ³ շ/տ ա/ի և տեղափոխում լցակույտ 7 կմ</t>
  </si>
  <si>
    <t>Разработка и погрузка 9.6-IV грунта экскаватором 1,5 м³ ковшом на а/с и вывоз в отвал на 7 км</t>
  </si>
  <si>
    <t>9.6-IV բնահողի մշակում և տեղափոխում լիցք 20 մ բուլդոզերով
(հարթում, ջրում, խտացում)</t>
  </si>
  <si>
    <t>Разработка 9.6-IV грунта бульдозером c перемещением в насыпь на 20 м (планировка, поливка, укатка)</t>
  </si>
  <si>
    <t>Մանրահատիկ տիպ "Б" խիտ տաք ա/բ h = 5 սմ ԳՕՍՏ 9128-2013</t>
  </si>
  <si>
    <t>Мелкозернистый тип "Б" плотный горячий а/б h = 5 см ГОСТ 9128-2013</t>
  </si>
  <si>
    <t>Միաձույլ ե/բ ջրընդունիչի կառուցում մետաղական ցանցով
իջատեղերում և մուտքերում 30x34 սմ</t>
  </si>
  <si>
    <t>Устройство монолитного ж/б водоприемника металической сеткой
на съездах и входах 30x34 см</t>
  </si>
  <si>
    <t>Ավազակոպճային շերտ h = 10 սմ</t>
  </si>
  <si>
    <t>Гравийно-песчаный слой h = 10 см</t>
  </si>
  <si>
    <t xml:space="preserve">Միաձույլ ե/բ B-20 </t>
  </si>
  <si>
    <t xml:space="preserve">Монолитный  ж/б B-20 </t>
  </si>
  <si>
    <t>Ջրամեկուսացում (2 շերտ տաք բիտումով)</t>
  </si>
  <si>
    <t>Гидроизоляция (2 слоя горячим битумом)</t>
  </si>
  <si>
    <t>Ամրանավորում</t>
  </si>
  <si>
    <t>Армирование</t>
  </si>
  <si>
    <t>Ø12 A-500C  L = 550 մմ</t>
  </si>
  <si>
    <t>Ø12 A-500C  L = 550 мм</t>
  </si>
  <si>
    <t>п.м</t>
  </si>
  <si>
    <t>կգ</t>
  </si>
  <si>
    <t>кг</t>
  </si>
  <si>
    <t>Ø8 Ac-I  L = 1000 մմ</t>
  </si>
  <si>
    <t>Ø8 Ac-I  L = 1000 мм</t>
  </si>
  <si>
    <t>Ø12 A-500C  L = 260 մմ</t>
  </si>
  <si>
    <t>Ø12 A-500C  L = 260 мм</t>
  </si>
  <si>
    <t>Ø12 A-500C  L = 1000 մմ</t>
  </si>
  <si>
    <t>Ø12 A-500C  L = 1000 мм</t>
  </si>
  <si>
    <t>Ցանց</t>
  </si>
  <si>
    <t>Сетка</t>
  </si>
  <si>
    <t>L 70x7 մմ L=1000 մմ ԳՈՍՏ 8509.93</t>
  </si>
  <si>
    <t>L 70x7 мм L=1000 мм ГОСТ 8509.93</t>
  </si>
  <si>
    <t>L 63x6 մմ L=996 մմ ԳՈՍՏ 8509.93</t>
  </si>
  <si>
    <t>L 63x6 мм L=996 мм ГОСТ 8509.93</t>
  </si>
  <si>
    <t>L 63x6 մմ L=450 մմ ԳՈՍՏ 8509.93</t>
  </si>
  <si>
    <t>L 63x6 мм L=450 мм ГОСТ 8509.93</t>
  </si>
  <si>
    <t>L 50x10 մմ L = 434 մմ ԳՈՍՏ 8509.93</t>
  </si>
  <si>
    <t>L 50x10 мм L=434 мм ГОСТ 8509.93</t>
  </si>
  <si>
    <t>Միաձույլ ե/բ ջրընդունիչի կառուցում մետաղական ցանցով
իջատեղերում և մուտքերում 17x34 սմ</t>
  </si>
  <si>
    <t>Устройство монолитного ж/б водоприемника металической сеткой
на съездах и входах 17x34 см</t>
  </si>
  <si>
    <t>Ավազակոպճային շերտ h=10սմ</t>
  </si>
  <si>
    <t>Гравийно-песчаный слой h=10см</t>
  </si>
  <si>
    <r>
      <t>մ</t>
    </r>
    <r>
      <rPr>
        <vertAlign val="superscript"/>
        <sz val="12"/>
        <rFont val="GHEA Grapalat"/>
        <family val="3"/>
      </rPr>
      <t>3</t>
    </r>
  </si>
  <si>
    <r>
      <t>м</t>
    </r>
    <r>
      <rPr>
        <vertAlign val="superscript"/>
        <sz val="12"/>
        <rFont val="GHEA Grapalat"/>
        <family val="3"/>
      </rPr>
      <t>3</t>
    </r>
  </si>
  <si>
    <t xml:space="preserve">Монолитный ж/б B-20 </t>
  </si>
  <si>
    <t>Гидроизоляция (2 слоя горячий битум)</t>
  </si>
  <si>
    <r>
      <t>մ</t>
    </r>
    <r>
      <rPr>
        <vertAlign val="superscript"/>
        <sz val="12"/>
        <rFont val="GHEA Grapalat"/>
        <family val="3"/>
      </rPr>
      <t>2</t>
    </r>
  </si>
  <si>
    <r>
      <t>м</t>
    </r>
    <r>
      <rPr>
        <vertAlign val="superscript"/>
        <sz val="12"/>
        <rFont val="GHEA Grapalat"/>
        <family val="3"/>
      </rPr>
      <t>2</t>
    </r>
  </si>
  <si>
    <t>Ամրան</t>
  </si>
  <si>
    <t>ՑԱՆՑ</t>
  </si>
  <si>
    <t>СЕТКА</t>
  </si>
  <si>
    <t>L 70x7մմ L=1000 ԳՈՍՏ 8509.93</t>
  </si>
  <si>
    <t>L 70x7мм L=1000 ГОСТ 8509.93</t>
  </si>
  <si>
    <t>L 63x6մմ L=996 ԳՈՍՏ 8509.93</t>
  </si>
  <si>
    <t>L 63x6мм L=996 ГОСТ 8509.93</t>
  </si>
  <si>
    <t>L 63x6մմ L=450 ԳՈՍՏ 8509.93</t>
  </si>
  <si>
    <t>L 63x6мм L=450 ГОСТ 8509.93</t>
  </si>
  <si>
    <t xml:space="preserve">50x10մմ L=434 ГОСТ </t>
  </si>
  <si>
    <t xml:space="preserve">50x10мм L=434 ГОСТ </t>
  </si>
  <si>
    <t>Հավաքովի 30x34x300 սմ ե/բ վաքերի տեղադրում</t>
  </si>
  <si>
    <t>Установка сборных 30x34x300 см ж/б лотков</t>
  </si>
  <si>
    <t>գծ.մ</t>
  </si>
  <si>
    <t>հատ</t>
  </si>
  <si>
    <t>шт</t>
  </si>
  <si>
    <t xml:space="preserve">Նոր մետաղական արգելափակոցի տեղադրում δ = 4 մմ, շվելլեր № 14, քայլ - 2 մ  
ԳՕՍՏ 26804-2012 </t>
  </si>
  <si>
    <t xml:space="preserve">Установка новых металических ограждений δ = 4 мм, швеллер № 14, шаг 2 м
ГОСТ 26804-2012 </t>
  </si>
  <si>
    <t>Նոր ճանապարհային նշանների տեղադրում ԳՕՍՏ Ռ 52290-2004</t>
  </si>
  <si>
    <t>Установка новых дорожных знаков ГОСТ П 52290-2004</t>
  </si>
  <si>
    <t>Առավելության նշաններ</t>
  </si>
  <si>
    <t>Знаки приоритета</t>
  </si>
  <si>
    <t>Կանգնակ, մետաղական խողովակ 57/4 մմ</t>
  </si>
  <si>
    <t>Опора, металическая труба 57/4 мм</t>
  </si>
  <si>
    <t>Միաձույլ B-15 բետոնե հիմք</t>
  </si>
  <si>
    <t>Монолитный B-15 бетон фундамента</t>
  </si>
  <si>
    <t>I. Հ.Պ.Ա.</t>
  </si>
  <si>
    <t>I. Б.В.Р.</t>
  </si>
  <si>
    <t>II. Հողային աշխատանքներ</t>
  </si>
  <si>
    <t>II. Земляные Работы</t>
  </si>
  <si>
    <t>III. Կողնակներ</t>
  </si>
  <si>
    <t>III. Обочины</t>
  </si>
  <si>
    <t>IV. Երթևեկելի մաս</t>
  </si>
  <si>
    <t>IV. Проезжая часть</t>
  </si>
  <si>
    <t>V. Իջատեղեր և մուտքեր</t>
  </si>
  <si>
    <t>V. Съезды и входы</t>
  </si>
  <si>
    <t>VI. Հավաքովի 30x34x300 սմ ե/բ վաքեր</t>
  </si>
  <si>
    <t>VI. Сборные 30x34x300 см ж/б лотки</t>
  </si>
  <si>
    <t>VII. Հավաքովի 17x34x100 սմ բետոնե վաքեր</t>
  </si>
  <si>
    <t>VII. Сборные 17x34x100 см бетонные лотки</t>
  </si>
  <si>
    <t>VIII. Ճանապարհային արգելափակոցներ</t>
  </si>
  <si>
    <t>VIII. Дорожные ограждения</t>
  </si>
  <si>
    <t>IX. Ճանապարհային նշաններ</t>
  </si>
  <si>
    <t>IX. Дорожные знаки</t>
  </si>
  <si>
    <t>X. Գծանշում</t>
  </si>
  <si>
    <t>X. Разметка</t>
  </si>
  <si>
    <t>Ստուգեց / Проверил                             Տ.Սարգսյան / Т.Саргсян</t>
  </si>
  <si>
    <t>Նախապես փխրեցված 18.2-VIII բնահողի մշակում  և տեղափոխում լիցք 30 մ բուլդոզերով (հարթում,ջրում, խտացում)</t>
  </si>
  <si>
    <t>Разработка заранее разрыхленного 18.2-VIII грунта бульдозером c перемещением в насыпь на 30 м (планировка, поливка, укатка)</t>
  </si>
  <si>
    <t>Установка сборных 17x34x100 см бетонных лотков</t>
  </si>
  <si>
    <t>Հավաքովի 17x34x100 սմ բետոնե վաքերի տեղադրում</t>
  </si>
  <si>
    <t>Գծանշման  ընդհանուր մակերեսը  թերմոպլաստ h=3մմ, ԳՕՍՏ Ռ 51256-2018
 այդ թվում՝</t>
  </si>
  <si>
    <t>Общая площадь разметки  термопласт h=3мм   ГОСТ П 51256-2018 
в том числе՝</t>
  </si>
  <si>
    <t>Աշխատանքների  անվանումը</t>
  </si>
  <si>
    <t>Наименование работ</t>
  </si>
  <si>
    <t>չափման 
միավոր</t>
  </si>
  <si>
    <t>единица 
измерения</t>
  </si>
  <si>
    <t>Միավորի
արժեքը
Стимость 
единицы</t>
  </si>
  <si>
    <t>Ընդամենը
Итого
(հազար դրամ/
тысяча драм)</t>
  </si>
  <si>
    <t>ԾԱՎԱԼԱԹԵՐԹ / ВЕДОМОСТЬ ОБЪЕМОВ</t>
  </si>
  <si>
    <t>Установка  ж/б труб d=1,5м</t>
  </si>
  <si>
    <t>Հավաքովի ե/բ  խողովակների d=1.5մ տեղադրում</t>
  </si>
  <si>
    <r>
      <t>Հողային աշխատանքներ 9.6-IV
կարգի բնահողում հունի ուղղման համար էքս.1,0մ</t>
    </r>
    <r>
      <rPr>
        <vertAlign val="superscript"/>
        <sz val="12"/>
        <rFont val="GHEA Grapalat"/>
      </rPr>
      <t>3</t>
    </r>
    <r>
      <rPr>
        <sz val="12"/>
        <rFont val="GHEA Grapalat"/>
      </rPr>
      <t xml:space="preserve"> շ.տ. բարձում  ա/ի և տեղափ. լցակույտ 7,0կմ հեռ. վրա </t>
    </r>
  </si>
  <si>
    <r>
      <t>Земляные работы 9.6-IV
кат. грунта экс. 1,0м</t>
    </r>
    <r>
      <rPr>
        <vertAlign val="superscript"/>
        <sz val="12"/>
        <rFont val="GHEA Grapalat"/>
      </rPr>
      <t>3</t>
    </r>
    <r>
      <rPr>
        <sz val="12"/>
        <rFont val="GHEA Grapalat"/>
      </rPr>
      <t xml:space="preserve"> ковш,  по исправлению русла, погрузка на а/с и перевозка в отвал на расстояние 7,0км.</t>
    </r>
  </si>
  <si>
    <r>
      <t>մ</t>
    </r>
    <r>
      <rPr>
        <vertAlign val="superscript"/>
        <sz val="12"/>
        <rFont val="GHEA Grapalat"/>
      </rPr>
      <t>3</t>
    </r>
  </si>
  <si>
    <r>
      <t>м</t>
    </r>
    <r>
      <rPr>
        <vertAlign val="superscript"/>
        <sz val="12"/>
        <rFont val="GHEA Grapalat"/>
      </rPr>
      <t>3</t>
    </r>
  </si>
  <si>
    <r>
      <t>Հող. աշխատանքներ 9.6-IV
կարգի բնահողում փոսորակների փորման  համար էքս.1,0մ</t>
    </r>
    <r>
      <rPr>
        <vertAlign val="superscript"/>
        <sz val="12"/>
        <rFont val="GHEA Grapalat"/>
      </rPr>
      <t>3</t>
    </r>
    <r>
      <rPr>
        <sz val="12"/>
        <rFont val="GHEA Grapalat"/>
      </rPr>
      <t xml:space="preserve"> շ.տ. բարձում  ա/ի և տեղափ. լցակույտ 7,0կմ  հեռ. վրա </t>
    </r>
  </si>
  <si>
    <r>
      <t>Разработка 9.6-IV
 кат. грунта в котловане экс. 1,0м</t>
    </r>
    <r>
      <rPr>
        <vertAlign val="superscript"/>
        <sz val="12"/>
        <rFont val="GHEA Grapalat"/>
      </rPr>
      <t>3</t>
    </r>
    <r>
      <rPr>
        <sz val="12"/>
        <rFont val="GHEA Grapalat"/>
      </rPr>
      <t xml:space="preserve"> ковш, погрузка на а/с и перевозка в отвал на расстояние 7,0км.</t>
    </r>
  </si>
  <si>
    <r>
      <t>Հող. աշխատանքներ 9.6-IV
կարգի բնահողում  փոսորակների փորման  համար էքս.1,0մ</t>
    </r>
    <r>
      <rPr>
        <vertAlign val="superscript"/>
        <sz val="12"/>
        <rFont val="GHEA Grapalat"/>
      </rPr>
      <t>3</t>
    </r>
    <r>
      <rPr>
        <sz val="12"/>
        <rFont val="GHEA Grapalat"/>
      </rPr>
      <t xml:space="preserve"> կողքի վրա կուտակելով հետադարձ լիցքի համար</t>
    </r>
  </si>
  <si>
    <r>
      <t>Разработка 9.6-IV
кат. грунта в котловане экс. 1,0м</t>
    </r>
    <r>
      <rPr>
        <vertAlign val="superscript"/>
        <sz val="12"/>
        <rFont val="GHEA Grapalat"/>
      </rPr>
      <t>3</t>
    </r>
    <r>
      <rPr>
        <sz val="12"/>
        <rFont val="GHEA Grapalat"/>
      </rPr>
      <t xml:space="preserve"> ковш, с боковым накоплением для обратной засыпки</t>
    </r>
  </si>
  <si>
    <t>Ավազակոպճային շերտ 
h=10սմ
ԳՕՍՏ 25607-2009</t>
  </si>
  <si>
    <t>Гравийнопесчаный слой  
h = 10см
ГОСТ 25607-2009</t>
  </si>
  <si>
    <t xml:space="preserve">Գլխամասերի կառուցում միաձույլ բետոնից B20, F100 ԳՕՍՏ 26633-2015 </t>
  </si>
  <si>
    <t xml:space="preserve">Устройство оголовок из монолитного бетона B20,   F100 ГОСТ 26633-2015 </t>
  </si>
  <si>
    <t>հիմքեր</t>
  </si>
  <si>
    <t>фундамент</t>
  </si>
  <si>
    <r>
      <t xml:space="preserve"> մ</t>
    </r>
    <r>
      <rPr>
        <vertAlign val="superscript"/>
        <sz val="12"/>
        <rFont val="GHEA Grapalat"/>
      </rPr>
      <t>3</t>
    </r>
  </si>
  <si>
    <t>իրաններ</t>
  </si>
  <si>
    <t>тело</t>
  </si>
  <si>
    <t xml:space="preserve">Թևերի  կառուցում միաձույլ բետոնից    B20 F100 
ԳՕՍՏ 26633-2015 </t>
  </si>
  <si>
    <t xml:space="preserve">Устройство открылок из монолитного бетона B20,   F100 ГОСТ 26633-2015 </t>
  </si>
  <si>
    <t xml:space="preserve">Վաքի միաձույլ բետոն   B20 F100 ԳՕՍՏ 26633-2015 </t>
  </si>
  <si>
    <t xml:space="preserve">Устройство лотка из монолитного бетона B20,   F100 ГОСТ 26633-2015 </t>
  </si>
  <si>
    <t>штук</t>
  </si>
  <si>
    <t xml:space="preserve">Օղակների հիմքերի միաձույլ բետոն B 20, F100 
ԳՕՍՏ 26633-2015 </t>
  </si>
  <si>
    <t xml:space="preserve">Фундамент блоков из монолитного бетона B20,   F100 ГОСТ 26633-2015 </t>
  </si>
  <si>
    <t>Սոսնձային ջրամեկուսացում ԳՕՍՏ 30547-97</t>
  </si>
  <si>
    <t>Оклеечная гидроизоляция ГОСТ 30547-97.</t>
  </si>
  <si>
    <r>
      <t>մ</t>
    </r>
    <r>
      <rPr>
        <vertAlign val="superscript"/>
        <sz val="12"/>
        <rFont val="GHEA Grapalat"/>
      </rPr>
      <t>2</t>
    </r>
  </si>
  <si>
    <r>
      <t>м</t>
    </r>
    <r>
      <rPr>
        <vertAlign val="superscript"/>
        <sz val="12"/>
        <rFont val="GHEA Grapalat"/>
      </rPr>
      <t>2</t>
    </r>
  </si>
  <si>
    <t>Քսվածքային ջրամեկուսացում 2 շերտ տաք բիտումով 
ԳՕՍՏ 31384-2017</t>
  </si>
  <si>
    <t xml:space="preserve">Обмазочная гидроизоляция 2 слоями горячего битума 
ГОСТ 31384-2017  </t>
  </si>
  <si>
    <t xml:space="preserve">Հետադարձ լիցք  </t>
  </si>
  <si>
    <t>Обратная засыпка</t>
  </si>
  <si>
    <t>բուլդոզերով (9.6-IV)</t>
  </si>
  <si>
    <t xml:space="preserve">бульдозером (9.6-IV)                                                                </t>
  </si>
  <si>
    <t>ձեռքի աշխատանքով (9.6-IV)</t>
  </si>
  <si>
    <t xml:space="preserve">вручную (9.6-IV)                                                           </t>
  </si>
  <si>
    <t>Ընդհանուրը
Общий</t>
  </si>
  <si>
    <r>
      <t>Հավաքովի ե/բ ЗК8.100 օղակի տեղադրում V=0,72 մ</t>
    </r>
    <r>
      <rPr>
        <vertAlign val="superscript"/>
        <sz val="12"/>
        <rFont val="GHEA Grapalat"/>
      </rPr>
      <t>3</t>
    </r>
    <r>
      <rPr>
        <sz val="12"/>
        <rFont val="GHEA Grapalat"/>
      </rPr>
      <t xml:space="preserve"> P=1,8տ չափերը 178x100x14սմ ամր,պարուն.Ac240=16,81կգ/մ</t>
    </r>
    <r>
      <rPr>
        <vertAlign val="superscript"/>
        <sz val="12"/>
        <rFont val="GHEA Grapalat"/>
      </rPr>
      <t>3</t>
    </r>
    <r>
      <rPr>
        <sz val="12"/>
        <rFont val="GHEA Grapalat"/>
      </rPr>
      <t>,  Ac500=72,92կգ/մ</t>
    </r>
    <r>
      <rPr>
        <vertAlign val="superscript"/>
        <sz val="12"/>
        <rFont val="GHEA Grapalat"/>
      </rPr>
      <t>3</t>
    </r>
    <r>
      <rPr>
        <sz val="12"/>
        <rFont val="GHEA Grapalat"/>
      </rPr>
      <t xml:space="preserve">           B30,  F200 
Օղակների կարերի մշակում (կանեփաթել ներծծված բիտումով) </t>
    </r>
  </si>
  <si>
    <r>
      <t>Установка ж/б блока ЗК 8.100 V=0.72м</t>
    </r>
    <r>
      <rPr>
        <vertAlign val="superscript"/>
        <sz val="12"/>
        <rFont val="GHEA Grapalat"/>
      </rPr>
      <t>3</t>
    </r>
    <r>
      <rPr>
        <sz val="12"/>
        <rFont val="GHEA Grapalat"/>
      </rPr>
      <t xml:space="preserve"> P=1,8т,  размеры 178x100x14см арматура Ac240=16,81кг/м</t>
    </r>
    <r>
      <rPr>
        <vertAlign val="superscript"/>
        <sz val="12"/>
        <rFont val="GHEA Grapalat"/>
      </rPr>
      <t>3</t>
    </r>
    <r>
      <rPr>
        <sz val="12"/>
        <rFont val="GHEA Grapalat"/>
      </rPr>
      <t>,  Ac500=72,92кг/м</t>
    </r>
    <r>
      <rPr>
        <vertAlign val="superscript"/>
        <sz val="12"/>
        <rFont val="GHEA Grapalat"/>
      </rPr>
      <t>3</t>
    </r>
    <r>
      <rPr>
        <sz val="12"/>
        <rFont val="GHEA Grapalat"/>
      </rPr>
      <t xml:space="preserve">  B30,  F200 
Конопатка швов, пакля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</si>
</sst>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00"/>
    <numFmt numFmtId="165" formatCode="0.000"/>
    <numFmt numFmtId="169" formatCode="0.0000000"/>
  </numFmts>
  <fonts count="16" x14ac:knownFonts="1">
    <font>
      <sz val="11"/>
      <color theme="1"/>
      <name val="Calibri"/>
      <family val="2"/>
      <scheme val="minor"/>
    </font>
    <font>
      <b/>
      <sz val="14"/>
      <name val="GHEA Grapalat"/>
    </font>
    <font>
      <sz val="12"/>
      <name val="GHEA Grapalat"/>
    </font>
    <font>
      <b/>
      <sz val="12"/>
      <name val="GHEA Grapalat"/>
    </font>
    <font>
      <sz val="14"/>
      <name val="GHEA Grapalat"/>
    </font>
    <font>
      <sz val="12"/>
      <name val="GHEA Grapalat"/>
      <family val="3"/>
    </font>
    <font>
      <vertAlign val="superscript"/>
      <sz val="12"/>
      <name val="GHEA Grapalat"/>
      <family val="3"/>
    </font>
    <font>
      <b/>
      <sz val="12"/>
      <name val="GHEA Grapalat"/>
      <family val="3"/>
    </font>
    <font>
      <sz val="11"/>
      <name val="Calibri"/>
      <family val="2"/>
      <scheme val="minor"/>
    </font>
    <font>
      <sz val="12"/>
      <name val="GHEA Grapalat"/>
      <charset val="204"/>
    </font>
    <font>
      <b/>
      <sz val="12"/>
      <name val="Sylfaen"/>
      <family val="1"/>
    </font>
    <font>
      <b/>
      <sz val="12"/>
      <name val="Sylfaen"/>
      <family val="1"/>
      <charset val="204"/>
    </font>
    <font>
      <b/>
      <sz val="12"/>
      <name val="GHEA Grapalat"/>
      <charset val="204"/>
    </font>
    <font>
      <vertAlign val="superscript"/>
      <sz val="12"/>
      <name val="GHEA Grapalat"/>
    </font>
    <font>
      <u/>
      <sz val="12"/>
      <name val="GHEA Grapalat"/>
    </font>
    <font>
      <b/>
      <sz val="12"/>
      <color indexed="8"/>
      <name val="Sylfaen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92D050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8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3" fillId="0" borderId="4" xfId="0" applyFont="1" applyBorder="1" applyAlignment="1" applyProtection="1">
      <alignment horizontal="center" vertical="center"/>
      <protection locked="0"/>
    </xf>
    <xf numFmtId="0" fontId="1" fillId="0" borderId="4" xfId="0" applyFont="1" applyBorder="1" applyAlignment="1" applyProtection="1">
      <alignment horizontal="center" vertical="center"/>
      <protection locked="0"/>
    </xf>
    <xf numFmtId="0" fontId="2" fillId="0" borderId="4" xfId="0" applyFont="1" applyBorder="1" applyAlignment="1" applyProtection="1">
      <alignment horizontal="center" vertical="center"/>
      <protection locked="0"/>
    </xf>
    <xf numFmtId="0" fontId="2" fillId="0" borderId="4" xfId="0" applyFont="1" applyBorder="1" applyAlignment="1" applyProtection="1">
      <alignment horizontal="left" vertical="center" wrapText="1"/>
      <protection locked="0"/>
    </xf>
    <xf numFmtId="0" fontId="2" fillId="0" borderId="4" xfId="0" applyFont="1" applyBorder="1" applyAlignment="1" applyProtection="1">
      <alignment horizontal="center" vertical="center" wrapText="1"/>
      <protection locked="0"/>
    </xf>
    <xf numFmtId="0" fontId="4" fillId="0" borderId="4" xfId="0" applyFont="1" applyBorder="1" applyAlignment="1" applyProtection="1">
      <alignment horizontal="center" vertical="center"/>
      <protection locked="0"/>
    </xf>
    <xf numFmtId="49" fontId="1" fillId="0" borderId="4" xfId="0" applyNumberFormat="1" applyFont="1" applyBorder="1" applyAlignment="1" applyProtection="1">
      <alignment horizontal="center" vertical="center" wrapText="1"/>
      <protection locked="0"/>
    </xf>
    <xf numFmtId="0" fontId="5" fillId="0" borderId="4" xfId="0" applyFont="1" applyBorder="1" applyAlignment="1" applyProtection="1">
      <alignment horizontal="left" vertical="center" wrapText="1"/>
      <protection locked="0"/>
    </xf>
    <xf numFmtId="0" fontId="5" fillId="0" borderId="4" xfId="0" applyFont="1" applyBorder="1" applyAlignment="1" applyProtection="1">
      <alignment horizontal="center" vertical="center"/>
      <protection locked="0"/>
    </xf>
    <xf numFmtId="0" fontId="5" fillId="0" borderId="4" xfId="0" applyFont="1" applyBorder="1" applyAlignment="1" applyProtection="1">
      <alignment horizontal="center" vertical="center" wrapText="1"/>
      <protection locked="0"/>
    </xf>
    <xf numFmtId="2" fontId="5" fillId="0" borderId="4" xfId="0" applyNumberFormat="1" applyFont="1" applyBorder="1" applyAlignment="1" applyProtection="1">
      <alignment horizontal="center" vertical="center"/>
      <protection locked="0"/>
    </xf>
    <xf numFmtId="49" fontId="5" fillId="0" borderId="4" xfId="0" applyNumberFormat="1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49" fontId="5" fillId="0" borderId="4" xfId="0" applyNumberFormat="1" applyFont="1" applyBorder="1" applyAlignment="1">
      <alignment horizontal="left" vertical="center" wrapText="1"/>
    </xf>
    <xf numFmtId="0" fontId="5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3" fillId="0" borderId="2" xfId="0" applyFont="1" applyBorder="1" applyAlignment="1" applyProtection="1">
      <alignment horizontal="center" vertical="center"/>
      <protection locked="0"/>
    </xf>
    <xf numFmtId="0" fontId="1" fillId="0" borderId="2" xfId="0" applyFont="1" applyBorder="1" applyAlignment="1" applyProtection="1">
      <alignment horizontal="center" vertical="center"/>
      <protection locked="0"/>
    </xf>
    <xf numFmtId="0" fontId="7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7" fillId="0" borderId="5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1" fontId="1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 applyProtection="1">
      <alignment horizontal="center" vertical="center"/>
      <protection locked="0"/>
    </xf>
    <xf numFmtId="1" fontId="1" fillId="0" borderId="4" xfId="0" applyNumberFormat="1" applyFont="1" applyBorder="1" applyAlignment="1" applyProtection="1">
      <alignment horizontal="center" vertical="center"/>
      <protection locked="0"/>
    </xf>
    <xf numFmtId="0" fontId="8" fillId="0" borderId="0" xfId="0" applyFont="1"/>
    <xf numFmtId="2" fontId="2" fillId="0" borderId="4" xfId="0" applyNumberFormat="1" applyFont="1" applyBorder="1" applyAlignment="1" applyProtection="1">
      <alignment horizontal="center" vertical="center"/>
      <protection locked="0"/>
    </xf>
    <xf numFmtId="0" fontId="4" fillId="0" borderId="2" xfId="0" applyFont="1" applyBorder="1"/>
    <xf numFmtId="0" fontId="4" fillId="0" borderId="4" xfId="0" applyFont="1" applyBorder="1"/>
    <xf numFmtId="0" fontId="3" fillId="0" borderId="1" xfId="0" applyFont="1" applyBorder="1" applyAlignment="1">
      <alignment horizontal="center" vertical="center"/>
    </xf>
    <xf numFmtId="49" fontId="5" fillId="0" borderId="3" xfId="0" applyNumberFormat="1" applyFont="1" applyBorder="1" applyAlignment="1">
      <alignment horizontal="left" vertical="center" wrapText="1"/>
    </xf>
    <xf numFmtId="0" fontId="7" fillId="0" borderId="1" xfId="0" applyFont="1" applyBorder="1" applyAlignment="1" applyProtection="1">
      <alignment horizontal="center" vertical="center"/>
      <protection locked="0"/>
    </xf>
    <xf numFmtId="0" fontId="7" fillId="0" borderId="1" xfId="0" applyFont="1" applyBorder="1" applyAlignment="1">
      <alignment horizontal="center" vertical="center"/>
    </xf>
    <xf numFmtId="49" fontId="9" fillId="0" borderId="4" xfId="0" applyNumberFormat="1" applyFont="1" applyBorder="1" applyAlignment="1">
      <alignment horizontal="left" vertical="center" wrapText="1"/>
    </xf>
    <xf numFmtId="0" fontId="4" fillId="0" borderId="0" xfId="0" applyFont="1" applyAlignment="1">
      <alignment horizontal="center"/>
    </xf>
    <xf numFmtId="0" fontId="10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2" fillId="0" borderId="6" xfId="0" applyFont="1" applyBorder="1" applyAlignment="1" applyProtection="1">
      <alignment horizontal="center" vertical="center" wrapText="1"/>
      <protection locked="0"/>
    </xf>
    <xf numFmtId="0" fontId="2" fillId="0" borderId="7" xfId="0" applyFont="1" applyBorder="1" applyAlignment="1" applyProtection="1">
      <alignment horizontal="center" vertical="center" wrapText="1"/>
      <protection locked="0"/>
    </xf>
    <xf numFmtId="0" fontId="9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center" wrapText="1"/>
    </xf>
    <xf numFmtId="0" fontId="2" fillId="0" borderId="4" xfId="0" applyFont="1" applyBorder="1" applyAlignment="1">
      <alignment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/>
    </xf>
    <xf numFmtId="164" fontId="2" fillId="0" borderId="4" xfId="0" applyNumberFormat="1" applyFont="1" applyBorder="1" applyAlignment="1">
      <alignment vertical="center" wrapText="1"/>
    </xf>
    <xf numFmtId="164" fontId="2" fillId="0" borderId="4" xfId="0" applyNumberFormat="1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right" vertical="center" wrapText="1"/>
    </xf>
    <xf numFmtId="0" fontId="15" fillId="0" borderId="4" xfId="0" applyFont="1" applyBorder="1" applyAlignment="1">
      <alignment horizontal="right" vertical="center"/>
    </xf>
    <xf numFmtId="165" fontId="15" fillId="0" borderId="4" xfId="0" applyNumberFormat="1" applyFont="1" applyBorder="1" applyAlignment="1">
      <alignment horizontal="center" vertical="center"/>
    </xf>
    <xf numFmtId="165" fontId="8" fillId="0" borderId="0" xfId="0" applyNumberFormat="1" applyFont="1"/>
    <xf numFmtId="0" fontId="8" fillId="3" borderId="0" xfId="0" applyFont="1" applyFill="1"/>
    <xf numFmtId="169" fontId="8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1623332</xdr:colOff>
      <xdr:row>95</xdr:row>
      <xdr:rowOff>125185</xdr:rowOff>
    </xdr:from>
    <xdr:to>
      <xdr:col>2</xdr:col>
      <xdr:colOff>2785382</xdr:colOff>
      <xdr:row>97</xdr:row>
      <xdr:rowOff>125187</xdr:rowOff>
    </xdr:to>
    <xdr:pic>
      <xdr:nvPicPr>
        <xdr:cNvPr id="2" name="Рисунок 2">
          <a:extLst>
            <a:ext uri="{FF2B5EF4-FFF2-40B4-BE49-F238E27FC236}">
              <a16:creationId xmlns:a16="http://schemas.microsoft.com/office/drawing/2014/main" id="{00000000-0008-0000-0000-00003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91475" y="26291721"/>
          <a:ext cx="1162050" cy="449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5</xdr:col>
      <xdr:colOff>0</xdr:colOff>
      <xdr:row>93</xdr:row>
      <xdr:rowOff>0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14705463" y="2569191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93</xdr:row>
      <xdr:rowOff>0</xdr:rowOff>
    </xdr:from>
    <xdr:ext cx="184731" cy="264560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14705463" y="2569191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93</xdr:row>
      <xdr:rowOff>0</xdr:rowOff>
    </xdr:from>
    <xdr:ext cx="184731" cy="264560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14705463" y="2569191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93</xdr:row>
      <xdr:rowOff>0</xdr:rowOff>
    </xdr:from>
    <xdr:ext cx="184731" cy="264560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B19B9ECB-0F78-4967-B388-AB50A47B591C}"/>
            </a:ext>
          </a:extLst>
        </xdr:cNvPr>
        <xdr:cNvSpPr txBox="1"/>
      </xdr:nvSpPr>
      <xdr:spPr>
        <a:xfrm>
          <a:off x="13070006" y="2569191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93</xdr:row>
      <xdr:rowOff>0</xdr:rowOff>
    </xdr:from>
    <xdr:ext cx="184731" cy="264560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478D6B6D-3142-4427-BD0B-3CD6501A095E}"/>
            </a:ext>
          </a:extLst>
        </xdr:cNvPr>
        <xdr:cNvSpPr txBox="1"/>
      </xdr:nvSpPr>
      <xdr:spPr>
        <a:xfrm>
          <a:off x="13070006" y="2569191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93</xdr:row>
      <xdr:rowOff>0</xdr:rowOff>
    </xdr:from>
    <xdr:ext cx="184731" cy="264560"/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27D4FC67-A201-4A96-B212-E31ACE49383F}"/>
            </a:ext>
          </a:extLst>
        </xdr:cNvPr>
        <xdr:cNvSpPr txBox="1"/>
      </xdr:nvSpPr>
      <xdr:spPr>
        <a:xfrm>
          <a:off x="13070006" y="2569191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93</xdr:row>
      <xdr:rowOff>0</xdr:rowOff>
    </xdr:from>
    <xdr:ext cx="184731" cy="264560"/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14705463" y="2569191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93</xdr:row>
      <xdr:rowOff>0</xdr:rowOff>
    </xdr:from>
    <xdr:ext cx="184731" cy="264560"/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14705463" y="2569191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93</xdr:row>
      <xdr:rowOff>0</xdr:rowOff>
    </xdr:from>
    <xdr:ext cx="184731" cy="264560"/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14705463" y="2569191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93</xdr:row>
      <xdr:rowOff>0</xdr:rowOff>
    </xdr:from>
    <xdr:ext cx="184731" cy="264560"/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id="{B19B9ECB-0F78-4967-B388-AB50A47B591C}"/>
            </a:ext>
          </a:extLst>
        </xdr:cNvPr>
        <xdr:cNvSpPr txBox="1"/>
      </xdr:nvSpPr>
      <xdr:spPr>
        <a:xfrm>
          <a:off x="13070006" y="2569191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93</xdr:row>
      <xdr:rowOff>0</xdr:rowOff>
    </xdr:from>
    <xdr:ext cx="184731" cy="264560"/>
    <xdr:sp macro="" textlink="">
      <xdr:nvSpPr>
        <xdr:cNvPr id="13" name="TextBox 12">
          <a:extLst>
            <a:ext uri="{FF2B5EF4-FFF2-40B4-BE49-F238E27FC236}">
              <a16:creationId xmlns:a16="http://schemas.microsoft.com/office/drawing/2014/main" id="{478D6B6D-3142-4427-BD0B-3CD6501A095E}"/>
            </a:ext>
          </a:extLst>
        </xdr:cNvPr>
        <xdr:cNvSpPr txBox="1"/>
      </xdr:nvSpPr>
      <xdr:spPr>
        <a:xfrm>
          <a:off x="13070006" y="2569191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93</xdr:row>
      <xdr:rowOff>0</xdr:rowOff>
    </xdr:from>
    <xdr:ext cx="184731" cy="264560"/>
    <xdr:sp macro="" textlink="">
      <xdr:nvSpPr>
        <xdr:cNvPr id="14" name="TextBox 13">
          <a:extLst>
            <a:ext uri="{FF2B5EF4-FFF2-40B4-BE49-F238E27FC236}">
              <a16:creationId xmlns:a16="http://schemas.microsoft.com/office/drawing/2014/main" id="{27D4FC67-A201-4A96-B212-E31ACE49383F}"/>
            </a:ext>
          </a:extLst>
        </xdr:cNvPr>
        <xdr:cNvSpPr txBox="1"/>
      </xdr:nvSpPr>
      <xdr:spPr>
        <a:xfrm>
          <a:off x="13070006" y="2569191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93</xdr:row>
      <xdr:rowOff>0</xdr:rowOff>
    </xdr:from>
    <xdr:ext cx="184731" cy="264560"/>
    <xdr:sp macro="" textlink="">
      <xdr:nvSpPr>
        <xdr:cNvPr id="15" name="TextBox 14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14705463" y="2569191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93</xdr:row>
      <xdr:rowOff>0</xdr:rowOff>
    </xdr:from>
    <xdr:ext cx="184731" cy="264560"/>
    <xdr:sp macro="" textlink="">
      <xdr:nvSpPr>
        <xdr:cNvPr id="16" name="TextBox 15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14705463" y="2569191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93</xdr:row>
      <xdr:rowOff>0</xdr:rowOff>
    </xdr:from>
    <xdr:ext cx="184731" cy="264560"/>
    <xdr:sp macro="" textlink="">
      <xdr:nvSpPr>
        <xdr:cNvPr id="17" name="TextBox 16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14705463" y="2569191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93</xdr:row>
      <xdr:rowOff>0</xdr:rowOff>
    </xdr:from>
    <xdr:ext cx="184731" cy="264560"/>
    <xdr:sp macro="" textlink="">
      <xdr:nvSpPr>
        <xdr:cNvPr id="18" name="TextBox 17">
          <a:extLst>
            <a:ext uri="{FF2B5EF4-FFF2-40B4-BE49-F238E27FC236}">
              <a16:creationId xmlns:a16="http://schemas.microsoft.com/office/drawing/2014/main" id="{B19B9ECB-0F78-4967-B388-AB50A47B591C}"/>
            </a:ext>
          </a:extLst>
        </xdr:cNvPr>
        <xdr:cNvSpPr txBox="1"/>
      </xdr:nvSpPr>
      <xdr:spPr>
        <a:xfrm>
          <a:off x="13070006" y="2569191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93</xdr:row>
      <xdr:rowOff>0</xdr:rowOff>
    </xdr:from>
    <xdr:ext cx="184731" cy="264560"/>
    <xdr:sp macro="" textlink="">
      <xdr:nvSpPr>
        <xdr:cNvPr id="19" name="TextBox 18">
          <a:extLst>
            <a:ext uri="{FF2B5EF4-FFF2-40B4-BE49-F238E27FC236}">
              <a16:creationId xmlns:a16="http://schemas.microsoft.com/office/drawing/2014/main" id="{478D6B6D-3142-4427-BD0B-3CD6501A095E}"/>
            </a:ext>
          </a:extLst>
        </xdr:cNvPr>
        <xdr:cNvSpPr txBox="1"/>
      </xdr:nvSpPr>
      <xdr:spPr>
        <a:xfrm>
          <a:off x="13070006" y="2569191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93</xdr:row>
      <xdr:rowOff>0</xdr:rowOff>
    </xdr:from>
    <xdr:ext cx="184731" cy="264560"/>
    <xdr:sp macro="" textlink="">
      <xdr:nvSpPr>
        <xdr:cNvPr id="20" name="TextBox 19">
          <a:extLst>
            <a:ext uri="{FF2B5EF4-FFF2-40B4-BE49-F238E27FC236}">
              <a16:creationId xmlns:a16="http://schemas.microsoft.com/office/drawing/2014/main" id="{27D4FC67-A201-4A96-B212-E31ACE49383F}"/>
            </a:ext>
          </a:extLst>
        </xdr:cNvPr>
        <xdr:cNvSpPr txBox="1"/>
      </xdr:nvSpPr>
      <xdr:spPr>
        <a:xfrm>
          <a:off x="13070006" y="2569191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93</xdr:row>
      <xdr:rowOff>0</xdr:rowOff>
    </xdr:from>
    <xdr:ext cx="184731" cy="264560"/>
    <xdr:sp macro="" textlink="">
      <xdr:nvSpPr>
        <xdr:cNvPr id="21" name="TextBox 20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14705463" y="2569191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93</xdr:row>
      <xdr:rowOff>0</xdr:rowOff>
    </xdr:from>
    <xdr:ext cx="184731" cy="264560"/>
    <xdr:sp macro="" textlink="">
      <xdr:nvSpPr>
        <xdr:cNvPr id="22" name="TextBox 21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14705463" y="2569191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93</xdr:row>
      <xdr:rowOff>0</xdr:rowOff>
    </xdr:from>
    <xdr:ext cx="184731" cy="264560"/>
    <xdr:sp macro="" textlink="">
      <xdr:nvSpPr>
        <xdr:cNvPr id="23" name="TextBox 22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14705463" y="2569191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93</xdr:row>
      <xdr:rowOff>0</xdr:rowOff>
    </xdr:from>
    <xdr:ext cx="184731" cy="264560"/>
    <xdr:sp macro="" textlink="">
      <xdr:nvSpPr>
        <xdr:cNvPr id="24" name="TextBox 23">
          <a:extLst>
            <a:ext uri="{FF2B5EF4-FFF2-40B4-BE49-F238E27FC236}">
              <a16:creationId xmlns:a16="http://schemas.microsoft.com/office/drawing/2014/main" id="{B19B9ECB-0F78-4967-B388-AB50A47B591C}"/>
            </a:ext>
          </a:extLst>
        </xdr:cNvPr>
        <xdr:cNvSpPr txBox="1"/>
      </xdr:nvSpPr>
      <xdr:spPr>
        <a:xfrm>
          <a:off x="13070006" y="2569191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93</xdr:row>
      <xdr:rowOff>0</xdr:rowOff>
    </xdr:from>
    <xdr:ext cx="184731" cy="264560"/>
    <xdr:sp macro="" textlink="">
      <xdr:nvSpPr>
        <xdr:cNvPr id="25" name="TextBox 24">
          <a:extLst>
            <a:ext uri="{FF2B5EF4-FFF2-40B4-BE49-F238E27FC236}">
              <a16:creationId xmlns:a16="http://schemas.microsoft.com/office/drawing/2014/main" id="{478D6B6D-3142-4427-BD0B-3CD6501A095E}"/>
            </a:ext>
          </a:extLst>
        </xdr:cNvPr>
        <xdr:cNvSpPr txBox="1"/>
      </xdr:nvSpPr>
      <xdr:spPr>
        <a:xfrm>
          <a:off x="13070006" y="2569191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93</xdr:row>
      <xdr:rowOff>0</xdr:rowOff>
    </xdr:from>
    <xdr:ext cx="184731" cy="264560"/>
    <xdr:sp macro="" textlink="">
      <xdr:nvSpPr>
        <xdr:cNvPr id="26" name="TextBox 25">
          <a:extLst>
            <a:ext uri="{FF2B5EF4-FFF2-40B4-BE49-F238E27FC236}">
              <a16:creationId xmlns:a16="http://schemas.microsoft.com/office/drawing/2014/main" id="{27D4FC67-A201-4A96-B212-E31ACE49383F}"/>
            </a:ext>
          </a:extLst>
        </xdr:cNvPr>
        <xdr:cNvSpPr txBox="1"/>
      </xdr:nvSpPr>
      <xdr:spPr>
        <a:xfrm>
          <a:off x="13070006" y="2569191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93</xdr:row>
      <xdr:rowOff>0</xdr:rowOff>
    </xdr:from>
    <xdr:ext cx="184731" cy="264560"/>
    <xdr:sp macro="" textlink="">
      <xdr:nvSpPr>
        <xdr:cNvPr id="27" name="TextBox 26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14705463" y="2569191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93</xdr:row>
      <xdr:rowOff>0</xdr:rowOff>
    </xdr:from>
    <xdr:ext cx="184731" cy="264560"/>
    <xdr:sp macro="" textlink="">
      <xdr:nvSpPr>
        <xdr:cNvPr id="28" name="TextBox 27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14705463" y="2569191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93</xdr:row>
      <xdr:rowOff>0</xdr:rowOff>
    </xdr:from>
    <xdr:ext cx="184731" cy="264560"/>
    <xdr:sp macro="" textlink="">
      <xdr:nvSpPr>
        <xdr:cNvPr id="29" name="TextBox 28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14705463" y="2569191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93</xdr:row>
      <xdr:rowOff>0</xdr:rowOff>
    </xdr:from>
    <xdr:ext cx="184731" cy="264560"/>
    <xdr:sp macro="" textlink="">
      <xdr:nvSpPr>
        <xdr:cNvPr id="30" name="TextBox 29">
          <a:extLst>
            <a:ext uri="{FF2B5EF4-FFF2-40B4-BE49-F238E27FC236}">
              <a16:creationId xmlns:a16="http://schemas.microsoft.com/office/drawing/2014/main" id="{B19B9ECB-0F78-4967-B388-AB50A47B591C}"/>
            </a:ext>
          </a:extLst>
        </xdr:cNvPr>
        <xdr:cNvSpPr txBox="1"/>
      </xdr:nvSpPr>
      <xdr:spPr>
        <a:xfrm>
          <a:off x="13070006" y="2569191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93</xdr:row>
      <xdr:rowOff>0</xdr:rowOff>
    </xdr:from>
    <xdr:ext cx="184731" cy="264560"/>
    <xdr:sp macro="" textlink="">
      <xdr:nvSpPr>
        <xdr:cNvPr id="31" name="TextBox 30">
          <a:extLst>
            <a:ext uri="{FF2B5EF4-FFF2-40B4-BE49-F238E27FC236}">
              <a16:creationId xmlns:a16="http://schemas.microsoft.com/office/drawing/2014/main" id="{478D6B6D-3142-4427-BD0B-3CD6501A095E}"/>
            </a:ext>
          </a:extLst>
        </xdr:cNvPr>
        <xdr:cNvSpPr txBox="1"/>
      </xdr:nvSpPr>
      <xdr:spPr>
        <a:xfrm>
          <a:off x="13070006" y="2569191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93</xdr:row>
      <xdr:rowOff>0</xdr:rowOff>
    </xdr:from>
    <xdr:ext cx="184731" cy="264560"/>
    <xdr:sp macro="" textlink="">
      <xdr:nvSpPr>
        <xdr:cNvPr id="32" name="TextBox 31">
          <a:extLst>
            <a:ext uri="{FF2B5EF4-FFF2-40B4-BE49-F238E27FC236}">
              <a16:creationId xmlns:a16="http://schemas.microsoft.com/office/drawing/2014/main" id="{27D4FC67-A201-4A96-B212-E31ACE49383F}"/>
            </a:ext>
          </a:extLst>
        </xdr:cNvPr>
        <xdr:cNvSpPr txBox="1"/>
      </xdr:nvSpPr>
      <xdr:spPr>
        <a:xfrm>
          <a:off x="13070006" y="2569191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93</xdr:row>
      <xdr:rowOff>0</xdr:rowOff>
    </xdr:from>
    <xdr:ext cx="184731" cy="264560"/>
    <xdr:sp macro="" textlink="">
      <xdr:nvSpPr>
        <xdr:cNvPr id="33" name="TextBox 32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14705463" y="2569191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93</xdr:row>
      <xdr:rowOff>0</xdr:rowOff>
    </xdr:from>
    <xdr:ext cx="184731" cy="264560"/>
    <xdr:sp macro="" textlink="">
      <xdr:nvSpPr>
        <xdr:cNvPr id="34" name="TextBox 33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14705463" y="2569191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93</xdr:row>
      <xdr:rowOff>0</xdr:rowOff>
    </xdr:from>
    <xdr:ext cx="184731" cy="264560"/>
    <xdr:sp macro="" textlink="">
      <xdr:nvSpPr>
        <xdr:cNvPr id="35" name="TextBox 34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14705463" y="2569191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93</xdr:row>
      <xdr:rowOff>0</xdr:rowOff>
    </xdr:from>
    <xdr:ext cx="184731" cy="264560"/>
    <xdr:sp macro="" textlink="">
      <xdr:nvSpPr>
        <xdr:cNvPr id="36" name="TextBox 35">
          <a:extLst>
            <a:ext uri="{FF2B5EF4-FFF2-40B4-BE49-F238E27FC236}">
              <a16:creationId xmlns:a16="http://schemas.microsoft.com/office/drawing/2014/main" id="{B19B9ECB-0F78-4967-B388-AB50A47B591C}"/>
            </a:ext>
          </a:extLst>
        </xdr:cNvPr>
        <xdr:cNvSpPr txBox="1"/>
      </xdr:nvSpPr>
      <xdr:spPr>
        <a:xfrm>
          <a:off x="13070006" y="2569191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93</xdr:row>
      <xdr:rowOff>0</xdr:rowOff>
    </xdr:from>
    <xdr:ext cx="184731" cy="264560"/>
    <xdr:sp macro="" textlink="">
      <xdr:nvSpPr>
        <xdr:cNvPr id="37" name="TextBox 36">
          <a:extLst>
            <a:ext uri="{FF2B5EF4-FFF2-40B4-BE49-F238E27FC236}">
              <a16:creationId xmlns:a16="http://schemas.microsoft.com/office/drawing/2014/main" id="{478D6B6D-3142-4427-BD0B-3CD6501A095E}"/>
            </a:ext>
          </a:extLst>
        </xdr:cNvPr>
        <xdr:cNvSpPr txBox="1"/>
      </xdr:nvSpPr>
      <xdr:spPr>
        <a:xfrm>
          <a:off x="13070006" y="2569191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93</xdr:row>
      <xdr:rowOff>0</xdr:rowOff>
    </xdr:from>
    <xdr:ext cx="184731" cy="264560"/>
    <xdr:sp macro="" textlink="">
      <xdr:nvSpPr>
        <xdr:cNvPr id="38" name="TextBox 37">
          <a:extLst>
            <a:ext uri="{FF2B5EF4-FFF2-40B4-BE49-F238E27FC236}">
              <a16:creationId xmlns:a16="http://schemas.microsoft.com/office/drawing/2014/main" id="{27D4FC67-A201-4A96-B212-E31ACE49383F}"/>
            </a:ext>
          </a:extLst>
        </xdr:cNvPr>
        <xdr:cNvSpPr txBox="1"/>
      </xdr:nvSpPr>
      <xdr:spPr>
        <a:xfrm>
          <a:off x="13070006" y="2569191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103"/>
  <sheetViews>
    <sheetView tabSelected="1" view="pageBreakPreview" topLeftCell="A7" zoomScale="40" zoomScaleNormal="85" zoomScaleSheetLayoutView="40" workbookViewId="0">
      <selection activeCell="G73" sqref="G73"/>
    </sheetView>
  </sheetViews>
  <sheetFormatPr defaultColWidth="9.09765625" defaultRowHeight="14" x14ac:dyDescent="0.3"/>
  <cols>
    <col min="1" max="1" width="4.69921875" style="32" customWidth="1"/>
    <col min="2" max="2" width="90.69921875" style="32" customWidth="1"/>
    <col min="3" max="3" width="93.8984375" style="32" customWidth="1"/>
    <col min="4" max="4" width="14" style="32" bestFit="1" customWidth="1"/>
    <col min="5" max="5" width="13.09765625" style="32" bestFit="1" customWidth="1"/>
    <col min="6" max="6" width="10.69921875" style="32" bestFit="1" customWidth="1"/>
    <col min="7" max="7" width="17.59765625" style="32" bestFit="1" customWidth="1"/>
    <col min="8" max="8" width="18" style="32" bestFit="1" customWidth="1"/>
    <col min="9" max="16384" width="9.09765625" style="32"/>
  </cols>
  <sheetData>
    <row r="1" spans="1:11" ht="16.7" x14ac:dyDescent="0.3">
      <c r="A1" s="45" t="s">
        <v>133</v>
      </c>
      <c r="B1" s="45"/>
      <c r="C1" s="45"/>
      <c r="D1" s="45"/>
      <c r="E1" s="45"/>
      <c r="F1" s="45"/>
      <c r="G1" s="45"/>
    </row>
    <row r="2" spans="1:11" ht="42.05" customHeight="1" x14ac:dyDescent="0.3">
      <c r="A2" s="46" t="s">
        <v>2</v>
      </c>
      <c r="B2" s="47"/>
      <c r="C2" s="47"/>
      <c r="D2" s="47"/>
      <c r="E2" s="47"/>
      <c r="F2" s="47"/>
      <c r="G2" s="47"/>
      <c r="H2" s="47"/>
    </row>
    <row r="3" spans="1:11" ht="124.7" x14ac:dyDescent="0.3">
      <c r="A3" s="19" t="s">
        <v>0</v>
      </c>
      <c r="B3" s="19" t="s">
        <v>127</v>
      </c>
      <c r="C3" s="13" t="s">
        <v>128</v>
      </c>
      <c r="D3" s="19" t="s">
        <v>129</v>
      </c>
      <c r="E3" s="19" t="s">
        <v>130</v>
      </c>
      <c r="F3" s="19" t="s">
        <v>1</v>
      </c>
      <c r="G3" s="42" t="s">
        <v>131</v>
      </c>
      <c r="H3" s="43" t="s">
        <v>132</v>
      </c>
    </row>
    <row r="4" spans="1:11" ht="16.7" x14ac:dyDescent="0.3">
      <c r="A4" s="13">
        <v>1</v>
      </c>
      <c r="B4" s="13">
        <v>2</v>
      </c>
      <c r="C4" s="13">
        <v>3</v>
      </c>
      <c r="D4" s="13">
        <v>4</v>
      </c>
      <c r="E4" s="13">
        <v>5</v>
      </c>
      <c r="F4" s="13">
        <v>6</v>
      </c>
      <c r="G4" s="44">
        <v>7</v>
      </c>
      <c r="H4" s="44">
        <v>8</v>
      </c>
    </row>
    <row r="5" spans="1:11" ht="20.45" x14ac:dyDescent="0.3">
      <c r="A5" s="22"/>
      <c r="B5" s="31" t="s">
        <v>100</v>
      </c>
      <c r="C5" s="2" t="s">
        <v>101</v>
      </c>
      <c r="D5" s="1"/>
      <c r="E5" s="1"/>
      <c r="F5" s="1"/>
      <c r="G5" s="48"/>
      <c r="H5" s="48"/>
      <c r="I5" s="32">
        <f>SUM(H6:H14)</f>
        <v>2233.0509899999997</v>
      </c>
      <c r="J5" s="64">
        <v>2232.8923997169459</v>
      </c>
    </row>
    <row r="6" spans="1:11" ht="16.7" x14ac:dyDescent="0.3">
      <c r="A6" s="22">
        <v>1</v>
      </c>
      <c r="B6" s="4" t="s">
        <v>3</v>
      </c>
      <c r="C6" s="4" t="s">
        <v>4</v>
      </c>
      <c r="D6" s="3" t="s">
        <v>5</v>
      </c>
      <c r="E6" s="5" t="s">
        <v>6</v>
      </c>
      <c r="F6" s="33">
        <v>56.08</v>
      </c>
      <c r="G6" s="48">
        <v>8.7100000000000009</v>
      </c>
      <c r="H6" s="48">
        <f>G6*F6</f>
        <v>488.45680000000004</v>
      </c>
      <c r="J6" s="64"/>
      <c r="K6" s="32">
        <f>ROUND(G6,3)</f>
        <v>8.7100000000000009</v>
      </c>
    </row>
    <row r="7" spans="1:11" ht="20.45" x14ac:dyDescent="0.3">
      <c r="A7" s="23"/>
      <c r="B7" s="2" t="s">
        <v>102</v>
      </c>
      <c r="C7" s="2" t="s">
        <v>103</v>
      </c>
      <c r="D7" s="2"/>
      <c r="E7" s="2"/>
      <c r="F7" s="2"/>
      <c r="G7" s="48"/>
      <c r="H7" s="48"/>
      <c r="J7" s="64"/>
      <c r="K7" s="32">
        <f t="shared" ref="K7:K70" si="0">ROUND(G7,3)</f>
        <v>0</v>
      </c>
    </row>
    <row r="8" spans="1:11" ht="33.35" x14ac:dyDescent="0.3">
      <c r="A8" s="22">
        <v>1</v>
      </c>
      <c r="B8" s="4" t="s">
        <v>121</v>
      </c>
      <c r="C8" s="4" t="s">
        <v>122</v>
      </c>
      <c r="D8" s="3" t="s">
        <v>5</v>
      </c>
      <c r="E8" s="5" t="s">
        <v>6</v>
      </c>
      <c r="F8" s="33">
        <v>56.08</v>
      </c>
      <c r="G8" s="48">
        <v>1.5309999999999999</v>
      </c>
      <c r="H8" s="48">
        <f t="shared" ref="H8:H56" si="1">G8*F8</f>
        <v>85.858479999999986</v>
      </c>
      <c r="J8" s="64"/>
      <c r="K8" s="32">
        <f t="shared" si="0"/>
        <v>1.5309999999999999</v>
      </c>
    </row>
    <row r="9" spans="1:11" ht="33.35" x14ac:dyDescent="0.3">
      <c r="A9" s="22">
        <v>2</v>
      </c>
      <c r="B9" s="4" t="s">
        <v>7</v>
      </c>
      <c r="C9" s="4" t="s">
        <v>8</v>
      </c>
      <c r="D9" s="3" t="s">
        <v>5</v>
      </c>
      <c r="E9" s="5" t="s">
        <v>6</v>
      </c>
      <c r="F9" s="33">
        <v>241.14</v>
      </c>
      <c r="G9" s="48">
        <v>2.0470000000000002</v>
      </c>
      <c r="H9" s="48">
        <f t="shared" si="1"/>
        <v>493.61358000000001</v>
      </c>
      <c r="J9" s="64"/>
      <c r="K9" s="32">
        <f t="shared" si="0"/>
        <v>2.0470000000000002</v>
      </c>
    </row>
    <row r="10" spans="1:11" ht="33.35" x14ac:dyDescent="0.3">
      <c r="A10" s="22">
        <v>3</v>
      </c>
      <c r="B10" s="4" t="s">
        <v>9</v>
      </c>
      <c r="C10" s="4" t="s">
        <v>10</v>
      </c>
      <c r="D10" s="3" t="s">
        <v>5</v>
      </c>
      <c r="E10" s="5" t="s">
        <v>6</v>
      </c>
      <c r="F10" s="33">
        <v>60.29</v>
      </c>
      <c r="G10" s="48">
        <v>2.2149999999999999</v>
      </c>
      <c r="H10" s="48">
        <f t="shared" si="1"/>
        <v>133.54235</v>
      </c>
      <c r="J10" s="64"/>
      <c r="K10" s="32">
        <f t="shared" si="0"/>
        <v>2.2149999999999999</v>
      </c>
    </row>
    <row r="11" spans="1:11" ht="33.35" x14ac:dyDescent="0.3">
      <c r="A11" s="22">
        <v>4</v>
      </c>
      <c r="B11" s="4" t="s">
        <v>23</v>
      </c>
      <c r="C11" s="4" t="s">
        <v>24</v>
      </c>
      <c r="D11" s="3" t="s">
        <v>5</v>
      </c>
      <c r="E11" s="5" t="s">
        <v>6</v>
      </c>
      <c r="F11" s="33">
        <v>190.03</v>
      </c>
      <c r="G11" s="48">
        <v>2.1419999999999999</v>
      </c>
      <c r="H11" s="48">
        <f t="shared" si="1"/>
        <v>407.04426000000001</v>
      </c>
      <c r="J11" s="64"/>
      <c r="K11" s="32">
        <f t="shared" si="0"/>
        <v>2.1419999999999999</v>
      </c>
    </row>
    <row r="12" spans="1:11" ht="20.45" x14ac:dyDescent="0.3">
      <c r="A12" s="23"/>
      <c r="B12" s="7" t="s">
        <v>104</v>
      </c>
      <c r="C12" s="7" t="s">
        <v>105</v>
      </c>
      <c r="D12" s="6"/>
      <c r="E12" s="6"/>
      <c r="F12" s="6"/>
      <c r="G12" s="48"/>
      <c r="H12" s="48"/>
      <c r="J12" s="64"/>
      <c r="K12" s="32">
        <f t="shared" si="0"/>
        <v>0</v>
      </c>
    </row>
    <row r="13" spans="1:11" ht="33.35" x14ac:dyDescent="0.3">
      <c r="A13" s="22">
        <v>1</v>
      </c>
      <c r="B13" s="4" t="s">
        <v>23</v>
      </c>
      <c r="C13" s="4" t="s">
        <v>24</v>
      </c>
      <c r="D13" s="3" t="s">
        <v>5</v>
      </c>
      <c r="E13" s="5" t="s">
        <v>6</v>
      </c>
      <c r="F13" s="33">
        <v>21.61</v>
      </c>
      <c r="G13" s="48">
        <v>2.1419999999999999</v>
      </c>
      <c r="H13" s="48">
        <f t="shared" si="1"/>
        <v>46.288619999999995</v>
      </c>
      <c r="J13" s="64"/>
      <c r="K13" s="32">
        <f t="shared" si="0"/>
        <v>2.1419999999999999</v>
      </c>
    </row>
    <row r="14" spans="1:11" ht="33.35" x14ac:dyDescent="0.3">
      <c r="A14" s="30">
        <v>2</v>
      </c>
      <c r="B14" s="8" t="s">
        <v>11</v>
      </c>
      <c r="C14" s="8" t="s">
        <v>12</v>
      </c>
      <c r="D14" s="9" t="s">
        <v>13</v>
      </c>
      <c r="E14" s="10" t="s">
        <v>14</v>
      </c>
      <c r="F14" s="33">
        <v>341.35</v>
      </c>
      <c r="G14" s="48">
        <v>1.694</v>
      </c>
      <c r="H14" s="48">
        <f t="shared" si="1"/>
        <v>578.24689999999998</v>
      </c>
      <c r="J14" s="64"/>
      <c r="K14" s="32">
        <f t="shared" si="0"/>
        <v>1.694</v>
      </c>
    </row>
    <row r="15" spans="1:11" ht="20.45" x14ac:dyDescent="0.3">
      <c r="A15" s="23"/>
      <c r="B15" s="7" t="s">
        <v>106</v>
      </c>
      <c r="C15" s="7" t="s">
        <v>107</v>
      </c>
      <c r="D15" s="6"/>
      <c r="E15" s="6"/>
      <c r="F15" s="6"/>
      <c r="G15" s="48"/>
      <c r="H15" s="48"/>
      <c r="I15" s="32">
        <f>SUM(H16:H19)</f>
        <v>18066.38665</v>
      </c>
      <c r="J15" s="64">
        <v>18065.536064764365</v>
      </c>
      <c r="K15" s="32">
        <f t="shared" si="0"/>
        <v>0</v>
      </c>
    </row>
    <row r="16" spans="1:11" ht="16.7" x14ac:dyDescent="0.3">
      <c r="A16" s="30">
        <v>1</v>
      </c>
      <c r="B16" s="8" t="s">
        <v>15</v>
      </c>
      <c r="C16" s="12" t="s">
        <v>16</v>
      </c>
      <c r="D16" s="9" t="s">
        <v>13</v>
      </c>
      <c r="E16" s="10" t="s">
        <v>14</v>
      </c>
      <c r="F16" s="11">
        <v>1338.35</v>
      </c>
      <c r="G16" s="48">
        <v>5.0590000000000002</v>
      </c>
      <c r="H16" s="48">
        <f t="shared" si="1"/>
        <v>6770.7126499999995</v>
      </c>
      <c r="J16" s="64"/>
      <c r="K16" s="32">
        <f t="shared" si="0"/>
        <v>5.0590000000000002</v>
      </c>
    </row>
    <row r="17" spans="1:11" ht="16.7" x14ac:dyDescent="0.3">
      <c r="A17" s="30">
        <v>2</v>
      </c>
      <c r="B17" s="8" t="s">
        <v>17</v>
      </c>
      <c r="C17" s="12" t="s">
        <v>18</v>
      </c>
      <c r="D17" s="9" t="s">
        <v>13</v>
      </c>
      <c r="E17" s="10" t="s">
        <v>14</v>
      </c>
      <c r="F17" s="11">
        <v>1338.35</v>
      </c>
      <c r="G17" s="48">
        <v>6.8570000000000002</v>
      </c>
      <c r="H17" s="48">
        <f t="shared" si="1"/>
        <v>9177.0659500000002</v>
      </c>
      <c r="J17" s="64"/>
      <c r="K17" s="32">
        <f t="shared" si="0"/>
        <v>6.8570000000000002</v>
      </c>
    </row>
    <row r="18" spans="1:11" ht="33.35" x14ac:dyDescent="0.3">
      <c r="A18" s="30">
        <v>3</v>
      </c>
      <c r="B18" s="8" t="s">
        <v>19</v>
      </c>
      <c r="C18" s="12" t="s">
        <v>20</v>
      </c>
      <c r="D18" s="9" t="s">
        <v>13</v>
      </c>
      <c r="E18" s="10" t="s">
        <v>14</v>
      </c>
      <c r="F18" s="11">
        <v>1338.35</v>
      </c>
      <c r="G18" s="48">
        <v>1.278</v>
      </c>
      <c r="H18" s="48">
        <f t="shared" si="1"/>
        <v>1710.4113</v>
      </c>
      <c r="J18" s="64"/>
      <c r="K18" s="32">
        <f t="shared" si="0"/>
        <v>1.278</v>
      </c>
    </row>
    <row r="19" spans="1:11" ht="35.5" x14ac:dyDescent="0.3">
      <c r="A19" s="30">
        <v>4</v>
      </c>
      <c r="B19" s="8" t="s">
        <v>21</v>
      </c>
      <c r="C19" s="12" t="s">
        <v>22</v>
      </c>
      <c r="D19" s="9" t="s">
        <v>13</v>
      </c>
      <c r="E19" s="10" t="s">
        <v>14</v>
      </c>
      <c r="F19" s="11">
        <v>1338.35</v>
      </c>
      <c r="G19" s="48">
        <v>0.30499999999999999</v>
      </c>
      <c r="H19" s="48">
        <f t="shared" si="1"/>
        <v>408.19674999999995</v>
      </c>
      <c r="J19" s="64"/>
      <c r="K19" s="32">
        <f t="shared" si="0"/>
        <v>0.30499999999999999</v>
      </c>
    </row>
    <row r="20" spans="1:11" ht="20.45" x14ac:dyDescent="0.3">
      <c r="A20" s="23"/>
      <c r="B20" s="2" t="s">
        <v>108</v>
      </c>
      <c r="C20" s="2" t="s">
        <v>109</v>
      </c>
      <c r="D20" s="6"/>
      <c r="E20" s="2"/>
      <c r="F20" s="6"/>
      <c r="G20" s="48"/>
      <c r="H20" s="48"/>
      <c r="I20" s="32">
        <f>SUM(H21:H57)</f>
        <v>4509.9086400000015</v>
      </c>
      <c r="J20" s="64">
        <v>4510.2145095400101</v>
      </c>
      <c r="K20" s="32">
        <f t="shared" si="0"/>
        <v>0</v>
      </c>
    </row>
    <row r="21" spans="1:11" ht="16.7" x14ac:dyDescent="0.3">
      <c r="A21" s="22">
        <v>1</v>
      </c>
      <c r="B21" s="4" t="s">
        <v>3</v>
      </c>
      <c r="C21" s="4" t="s">
        <v>4</v>
      </c>
      <c r="D21" s="3" t="s">
        <v>5</v>
      </c>
      <c r="E21" s="5" t="s">
        <v>6</v>
      </c>
      <c r="F21" s="33">
        <v>30.77</v>
      </c>
      <c r="G21" s="48">
        <v>8.7100000000000009</v>
      </c>
      <c r="H21" s="48">
        <f t="shared" si="1"/>
        <v>268.00670000000002</v>
      </c>
      <c r="J21" s="64"/>
      <c r="K21" s="32">
        <f t="shared" si="0"/>
        <v>8.7100000000000009</v>
      </c>
    </row>
    <row r="22" spans="1:11" ht="33.35" x14ac:dyDescent="0.3">
      <c r="A22" s="22">
        <v>2</v>
      </c>
      <c r="B22" s="4" t="s">
        <v>25</v>
      </c>
      <c r="C22" s="4" t="s">
        <v>26</v>
      </c>
      <c r="D22" s="3" t="s">
        <v>5</v>
      </c>
      <c r="E22" s="5" t="s">
        <v>6</v>
      </c>
      <c r="F22" s="33">
        <v>30.77</v>
      </c>
      <c r="G22" s="48">
        <v>2.2040000000000002</v>
      </c>
      <c r="H22" s="48">
        <f t="shared" si="1"/>
        <v>67.817080000000004</v>
      </c>
      <c r="J22" s="64"/>
      <c r="K22" s="32">
        <f t="shared" si="0"/>
        <v>2.2040000000000002</v>
      </c>
    </row>
    <row r="23" spans="1:11" ht="33.35" x14ac:dyDescent="0.3">
      <c r="A23" s="22">
        <v>3</v>
      </c>
      <c r="B23" s="4" t="s">
        <v>27</v>
      </c>
      <c r="C23" s="4" t="s">
        <v>28</v>
      </c>
      <c r="D23" s="3" t="s">
        <v>5</v>
      </c>
      <c r="E23" s="5" t="s">
        <v>6</v>
      </c>
      <c r="F23" s="33">
        <v>10.86</v>
      </c>
      <c r="G23" s="48">
        <v>1.861</v>
      </c>
      <c r="H23" s="48">
        <f t="shared" si="1"/>
        <v>20.210459999999998</v>
      </c>
      <c r="J23" s="64"/>
      <c r="K23" s="32">
        <f t="shared" si="0"/>
        <v>1.861</v>
      </c>
    </row>
    <row r="24" spans="1:11" ht="33.35" x14ac:dyDescent="0.3">
      <c r="A24" s="22">
        <v>4</v>
      </c>
      <c r="B24" s="4" t="s">
        <v>29</v>
      </c>
      <c r="C24" s="4" t="s">
        <v>30</v>
      </c>
      <c r="D24" s="3" t="s">
        <v>5</v>
      </c>
      <c r="E24" s="5" t="s">
        <v>6</v>
      </c>
      <c r="F24" s="33">
        <v>1.35</v>
      </c>
      <c r="G24" s="48">
        <v>0.53600000000000003</v>
      </c>
      <c r="H24" s="48">
        <f t="shared" si="1"/>
        <v>0.72360000000000013</v>
      </c>
      <c r="J24" s="64"/>
      <c r="K24" s="32">
        <f t="shared" si="0"/>
        <v>0.53600000000000003</v>
      </c>
    </row>
    <row r="25" spans="1:11" ht="16.7" x14ac:dyDescent="0.3">
      <c r="A25" s="30">
        <v>5</v>
      </c>
      <c r="B25" s="8" t="s">
        <v>15</v>
      </c>
      <c r="C25" s="12" t="s">
        <v>16</v>
      </c>
      <c r="D25" s="9" t="s">
        <v>13</v>
      </c>
      <c r="E25" s="10" t="s">
        <v>14</v>
      </c>
      <c r="F25" s="11">
        <v>88.64</v>
      </c>
      <c r="G25" s="48">
        <v>5.0590000000000002</v>
      </c>
      <c r="H25" s="48">
        <f t="shared" si="1"/>
        <v>448.42976000000004</v>
      </c>
      <c r="J25" s="64"/>
      <c r="K25" s="32">
        <f t="shared" si="0"/>
        <v>5.0590000000000002</v>
      </c>
    </row>
    <row r="26" spans="1:11" ht="16.7" x14ac:dyDescent="0.3">
      <c r="A26" s="30">
        <v>6</v>
      </c>
      <c r="B26" s="8" t="s">
        <v>31</v>
      </c>
      <c r="C26" s="12" t="s">
        <v>32</v>
      </c>
      <c r="D26" s="9" t="s">
        <v>13</v>
      </c>
      <c r="E26" s="10" t="s">
        <v>14</v>
      </c>
      <c r="F26" s="11">
        <v>103.95</v>
      </c>
      <c r="G26" s="48">
        <v>6.2370000000000001</v>
      </c>
      <c r="H26" s="48">
        <f t="shared" si="1"/>
        <v>648.33614999999998</v>
      </c>
      <c r="J26" s="64"/>
      <c r="K26" s="32">
        <f t="shared" si="0"/>
        <v>6.2370000000000001</v>
      </c>
    </row>
    <row r="27" spans="1:11" ht="16.7" x14ac:dyDescent="0.3">
      <c r="A27" s="30">
        <v>7</v>
      </c>
      <c r="B27" s="8" t="s">
        <v>17</v>
      </c>
      <c r="C27" s="12" t="s">
        <v>18</v>
      </c>
      <c r="D27" s="9" t="s">
        <v>13</v>
      </c>
      <c r="E27" s="10" t="s">
        <v>14</v>
      </c>
      <c r="F27" s="11">
        <v>88.64</v>
      </c>
      <c r="G27" s="48">
        <v>6.8570000000000002</v>
      </c>
      <c r="H27" s="48">
        <f t="shared" si="1"/>
        <v>607.80448000000001</v>
      </c>
      <c r="J27" s="64"/>
      <c r="K27" s="32">
        <f t="shared" si="0"/>
        <v>6.8570000000000002</v>
      </c>
    </row>
    <row r="28" spans="1:11" ht="33.35" x14ac:dyDescent="0.3">
      <c r="A28" s="30">
        <v>8</v>
      </c>
      <c r="B28" s="8" t="s">
        <v>19</v>
      </c>
      <c r="C28" s="12" t="s">
        <v>20</v>
      </c>
      <c r="D28" s="9" t="s">
        <v>13</v>
      </c>
      <c r="E28" s="10" t="s">
        <v>14</v>
      </c>
      <c r="F28" s="11">
        <v>192.59</v>
      </c>
      <c r="G28" s="48">
        <v>1.278</v>
      </c>
      <c r="H28" s="48">
        <f t="shared" si="1"/>
        <v>246.13002</v>
      </c>
      <c r="J28" s="64"/>
      <c r="K28" s="32">
        <f t="shared" si="0"/>
        <v>1.278</v>
      </c>
    </row>
    <row r="29" spans="1:11" ht="35.5" x14ac:dyDescent="0.3">
      <c r="A29" s="30">
        <v>9</v>
      </c>
      <c r="B29" s="8" t="s">
        <v>21</v>
      </c>
      <c r="C29" s="12" t="s">
        <v>22</v>
      </c>
      <c r="D29" s="9" t="s">
        <v>13</v>
      </c>
      <c r="E29" s="10" t="s">
        <v>14</v>
      </c>
      <c r="F29" s="11">
        <v>192.59</v>
      </c>
      <c r="G29" s="48">
        <v>0.30499999999999999</v>
      </c>
      <c r="H29" s="48">
        <f t="shared" si="1"/>
        <v>58.73995</v>
      </c>
      <c r="J29" s="64"/>
      <c r="K29" s="32">
        <f t="shared" si="0"/>
        <v>0.30499999999999999</v>
      </c>
    </row>
    <row r="30" spans="1:11" ht="33.35" x14ac:dyDescent="0.3">
      <c r="A30" s="24"/>
      <c r="B30" s="14" t="s">
        <v>33</v>
      </c>
      <c r="C30" s="14" t="s">
        <v>34</v>
      </c>
      <c r="D30" s="15"/>
      <c r="E30" s="15"/>
      <c r="F30" s="15"/>
      <c r="G30" s="48"/>
      <c r="H30" s="48"/>
      <c r="J30" s="64"/>
      <c r="K30" s="32">
        <f t="shared" si="0"/>
        <v>0</v>
      </c>
    </row>
    <row r="31" spans="1:11" ht="16.7" x14ac:dyDescent="0.3">
      <c r="A31" s="30">
        <v>1</v>
      </c>
      <c r="B31" s="17" t="s">
        <v>35</v>
      </c>
      <c r="C31" s="17" t="s">
        <v>36</v>
      </c>
      <c r="D31" s="9" t="s">
        <v>5</v>
      </c>
      <c r="E31" s="10" t="s">
        <v>6</v>
      </c>
      <c r="F31" s="16">
        <v>1.45</v>
      </c>
      <c r="G31" s="48">
        <v>11.228</v>
      </c>
      <c r="H31" s="48">
        <f t="shared" si="1"/>
        <v>16.2806</v>
      </c>
      <c r="J31" s="64"/>
      <c r="K31" s="32">
        <f t="shared" si="0"/>
        <v>11.228</v>
      </c>
    </row>
    <row r="32" spans="1:11" ht="16.7" x14ac:dyDescent="0.3">
      <c r="A32" s="30">
        <v>2</v>
      </c>
      <c r="B32" s="17" t="s">
        <v>37</v>
      </c>
      <c r="C32" s="17" t="s">
        <v>38</v>
      </c>
      <c r="D32" s="9" t="s">
        <v>5</v>
      </c>
      <c r="E32" s="10" t="s">
        <v>6</v>
      </c>
      <c r="F32" s="16">
        <v>2.48</v>
      </c>
      <c r="G32" s="48">
        <v>128.13999999999999</v>
      </c>
      <c r="H32" s="48">
        <f t="shared" si="1"/>
        <v>317.78719999999998</v>
      </c>
      <c r="J32" s="64"/>
      <c r="K32" s="32">
        <f t="shared" si="0"/>
        <v>128.13999999999999</v>
      </c>
    </row>
    <row r="33" spans="1:11" ht="16.7" x14ac:dyDescent="0.3">
      <c r="A33" s="30">
        <v>3</v>
      </c>
      <c r="B33" s="17" t="s">
        <v>39</v>
      </c>
      <c r="C33" s="17" t="s">
        <v>40</v>
      </c>
      <c r="D33" s="9" t="s">
        <v>13</v>
      </c>
      <c r="E33" s="10" t="s">
        <v>14</v>
      </c>
      <c r="F33" s="16">
        <v>15.73</v>
      </c>
      <c r="G33" s="48">
        <v>1.381</v>
      </c>
      <c r="H33" s="48">
        <f t="shared" si="1"/>
        <v>21.723130000000001</v>
      </c>
      <c r="J33" s="64"/>
      <c r="K33" s="32">
        <f t="shared" si="0"/>
        <v>1.381</v>
      </c>
    </row>
    <row r="34" spans="1:11" ht="16.7" x14ac:dyDescent="0.3">
      <c r="A34" s="25"/>
      <c r="B34" s="15" t="s">
        <v>41</v>
      </c>
      <c r="C34" s="15" t="s">
        <v>42</v>
      </c>
      <c r="D34" s="15"/>
      <c r="E34" s="15"/>
      <c r="F34" s="13"/>
      <c r="G34" s="48"/>
      <c r="H34" s="48"/>
      <c r="J34" s="64"/>
      <c r="K34" s="32">
        <f t="shared" si="0"/>
        <v>0</v>
      </c>
    </row>
    <row r="35" spans="1:11" ht="16.7" x14ac:dyDescent="0.3">
      <c r="A35" s="39">
        <v>1</v>
      </c>
      <c r="B35" s="37" t="s">
        <v>43</v>
      </c>
      <c r="C35" s="37" t="s">
        <v>44</v>
      </c>
      <c r="D35" s="18" t="s">
        <v>46</v>
      </c>
      <c r="E35" s="16" t="s">
        <v>47</v>
      </c>
      <c r="F35" s="18">
        <v>60.66</v>
      </c>
      <c r="G35" s="48">
        <v>0.44400000000000001</v>
      </c>
      <c r="H35" s="48">
        <f t="shared" ref="H35" si="2">G35*F35</f>
        <v>26.933039999999998</v>
      </c>
      <c r="J35" s="64"/>
      <c r="K35" s="32">
        <f t="shared" si="0"/>
        <v>0.44400000000000001</v>
      </c>
    </row>
    <row r="36" spans="1:11" ht="16.7" x14ac:dyDescent="0.3">
      <c r="A36" s="39">
        <v>2</v>
      </c>
      <c r="B36" s="37" t="s">
        <v>48</v>
      </c>
      <c r="C36" s="37" t="s">
        <v>49</v>
      </c>
      <c r="D36" s="18" t="s">
        <v>46</v>
      </c>
      <c r="E36" s="16" t="s">
        <v>47</v>
      </c>
      <c r="F36" s="18">
        <v>40.880000000000003</v>
      </c>
      <c r="G36" s="48">
        <v>0.53600000000000003</v>
      </c>
      <c r="H36" s="48">
        <f t="shared" ref="H36" si="3">G36*F36</f>
        <v>21.911680000000004</v>
      </c>
      <c r="J36" s="64"/>
      <c r="K36" s="32">
        <f t="shared" si="0"/>
        <v>0.53600000000000003</v>
      </c>
    </row>
    <row r="37" spans="1:11" ht="16.7" x14ac:dyDescent="0.3">
      <c r="A37" s="39">
        <v>3</v>
      </c>
      <c r="B37" s="37" t="s">
        <v>50</v>
      </c>
      <c r="C37" s="37" t="s">
        <v>51</v>
      </c>
      <c r="D37" s="18" t="s">
        <v>46</v>
      </c>
      <c r="E37" s="16" t="s">
        <v>47</v>
      </c>
      <c r="F37" s="18">
        <v>86.03</v>
      </c>
      <c r="G37" s="48">
        <v>0.44400000000000001</v>
      </c>
      <c r="H37" s="48">
        <f t="shared" ref="H37" si="4">G37*F37</f>
        <v>38.197319999999998</v>
      </c>
      <c r="J37" s="64"/>
      <c r="K37" s="32">
        <f t="shared" si="0"/>
        <v>0.44400000000000001</v>
      </c>
    </row>
    <row r="38" spans="1:11" ht="16.7" x14ac:dyDescent="0.3">
      <c r="A38" s="39">
        <v>4</v>
      </c>
      <c r="B38" s="37" t="s">
        <v>52</v>
      </c>
      <c r="C38" s="37" t="s">
        <v>53</v>
      </c>
      <c r="D38" s="18" t="s">
        <v>46</v>
      </c>
      <c r="E38" s="16" t="s">
        <v>47</v>
      </c>
      <c r="F38" s="18">
        <v>73.53</v>
      </c>
      <c r="G38" s="48">
        <v>0.44400000000000001</v>
      </c>
      <c r="H38" s="48">
        <f t="shared" ref="H38" si="5">G38*F38</f>
        <v>32.647320000000001</v>
      </c>
      <c r="J38" s="64"/>
      <c r="K38" s="32">
        <f t="shared" si="0"/>
        <v>0.44400000000000001</v>
      </c>
    </row>
    <row r="39" spans="1:11" ht="16.7" x14ac:dyDescent="0.3">
      <c r="A39" s="25"/>
      <c r="B39" s="15" t="s">
        <v>54</v>
      </c>
      <c r="C39" s="15" t="s">
        <v>55</v>
      </c>
      <c r="D39" s="16"/>
      <c r="E39" s="18"/>
      <c r="F39" s="16"/>
      <c r="G39" s="48">
        <v>0</v>
      </c>
      <c r="H39" s="48"/>
      <c r="J39" s="64"/>
      <c r="K39" s="32">
        <f t="shared" si="0"/>
        <v>0</v>
      </c>
    </row>
    <row r="40" spans="1:11" ht="16.7" x14ac:dyDescent="0.3">
      <c r="A40" s="39">
        <v>1</v>
      </c>
      <c r="B40" s="37" t="s">
        <v>56</v>
      </c>
      <c r="C40" s="37" t="s">
        <v>57</v>
      </c>
      <c r="D40" s="18" t="s">
        <v>46</v>
      </c>
      <c r="E40" s="16" t="s">
        <v>47</v>
      </c>
      <c r="F40" s="18">
        <v>305.95</v>
      </c>
      <c r="G40" s="48">
        <v>0.94399999999999995</v>
      </c>
      <c r="H40" s="48">
        <f t="shared" ref="H40" si="6">G40*F40</f>
        <v>288.8168</v>
      </c>
      <c r="J40" s="64"/>
      <c r="K40" s="32">
        <f t="shared" si="0"/>
        <v>0.94399999999999995</v>
      </c>
    </row>
    <row r="41" spans="1:11" ht="16.7" x14ac:dyDescent="0.3">
      <c r="A41" s="39">
        <v>2</v>
      </c>
      <c r="B41" s="37" t="s">
        <v>58</v>
      </c>
      <c r="C41" s="37" t="s">
        <v>59</v>
      </c>
      <c r="D41" s="18" t="s">
        <v>46</v>
      </c>
      <c r="E41" s="16" t="s">
        <v>47</v>
      </c>
      <c r="F41" s="18">
        <v>235.84</v>
      </c>
      <c r="G41" s="48">
        <v>0.94399999999999995</v>
      </c>
      <c r="H41" s="48">
        <f t="shared" ref="H41" si="7">G41*F41</f>
        <v>222.63296</v>
      </c>
      <c r="J41" s="64"/>
      <c r="K41" s="32">
        <f t="shared" si="0"/>
        <v>0.94399999999999995</v>
      </c>
    </row>
    <row r="42" spans="1:11" ht="16.7" x14ac:dyDescent="0.3">
      <c r="A42" s="39">
        <v>3</v>
      </c>
      <c r="B42" s="37" t="s">
        <v>60</v>
      </c>
      <c r="C42" s="37" t="s">
        <v>61</v>
      </c>
      <c r="D42" s="18" t="s">
        <v>46</v>
      </c>
      <c r="E42" s="16" t="s">
        <v>47</v>
      </c>
      <c r="F42" s="18">
        <v>106.56</v>
      </c>
      <c r="G42" s="48">
        <v>0.94399999999999995</v>
      </c>
      <c r="H42" s="48">
        <f t="shared" ref="H42" si="8">G42*F42</f>
        <v>100.59264</v>
      </c>
      <c r="J42" s="64"/>
      <c r="K42" s="32">
        <f t="shared" si="0"/>
        <v>0.94399999999999995</v>
      </c>
    </row>
    <row r="43" spans="1:11" ht="16.7" x14ac:dyDescent="0.3">
      <c r="A43" s="39">
        <v>4</v>
      </c>
      <c r="B43" s="37" t="s">
        <v>62</v>
      </c>
      <c r="C43" s="37" t="s">
        <v>63</v>
      </c>
      <c r="D43" s="18" t="s">
        <v>46</v>
      </c>
      <c r="E43" s="16" t="s">
        <v>47</v>
      </c>
      <c r="F43" s="18">
        <v>387.37</v>
      </c>
      <c r="G43" s="48">
        <v>0.94399999999999995</v>
      </c>
      <c r="H43" s="48">
        <f t="shared" ref="H43" si="9">G43*F43</f>
        <v>365.67728</v>
      </c>
      <c r="J43" s="64"/>
      <c r="K43" s="32">
        <f t="shared" si="0"/>
        <v>0.94399999999999995</v>
      </c>
    </row>
    <row r="44" spans="1:11" ht="33.35" x14ac:dyDescent="0.3">
      <c r="A44" s="26"/>
      <c r="B44" s="14" t="s">
        <v>64</v>
      </c>
      <c r="C44" s="14" t="s">
        <v>65</v>
      </c>
      <c r="D44" s="13"/>
      <c r="E44" s="19"/>
      <c r="F44" s="15"/>
      <c r="G44" s="48"/>
      <c r="H44" s="48"/>
      <c r="J44" s="64"/>
      <c r="K44" s="32">
        <f t="shared" si="0"/>
        <v>0</v>
      </c>
    </row>
    <row r="45" spans="1:11" ht="18.8" x14ac:dyDescent="0.3">
      <c r="A45" s="27">
        <v>1</v>
      </c>
      <c r="B45" s="17" t="s">
        <v>66</v>
      </c>
      <c r="C45" s="17" t="s">
        <v>67</v>
      </c>
      <c r="D45" s="16" t="s">
        <v>68</v>
      </c>
      <c r="E45" s="18" t="s">
        <v>69</v>
      </c>
      <c r="F45" s="16">
        <v>0.75</v>
      </c>
      <c r="G45" s="48">
        <v>11.228</v>
      </c>
      <c r="H45" s="48">
        <f t="shared" si="1"/>
        <v>8.4209999999999994</v>
      </c>
      <c r="J45" s="64"/>
      <c r="K45" s="32">
        <f t="shared" si="0"/>
        <v>11.228</v>
      </c>
    </row>
    <row r="46" spans="1:11" ht="18.8" x14ac:dyDescent="0.3">
      <c r="A46" s="27">
        <v>2</v>
      </c>
      <c r="B46" s="17" t="s">
        <v>37</v>
      </c>
      <c r="C46" s="17" t="s">
        <v>70</v>
      </c>
      <c r="D46" s="16" t="s">
        <v>68</v>
      </c>
      <c r="E46" s="18" t="s">
        <v>69</v>
      </c>
      <c r="F46" s="16">
        <v>0.89</v>
      </c>
      <c r="G46" s="48">
        <v>128.13999999999999</v>
      </c>
      <c r="H46" s="48">
        <f t="shared" si="1"/>
        <v>114.04459999999999</v>
      </c>
      <c r="J46" s="64"/>
      <c r="K46" s="32">
        <f t="shared" si="0"/>
        <v>128.13999999999999</v>
      </c>
    </row>
    <row r="47" spans="1:11" ht="18.8" x14ac:dyDescent="0.3">
      <c r="A47" s="27">
        <v>3</v>
      </c>
      <c r="B47" s="17" t="s">
        <v>39</v>
      </c>
      <c r="C47" s="17" t="s">
        <v>71</v>
      </c>
      <c r="D47" s="16" t="s">
        <v>72</v>
      </c>
      <c r="E47" s="18" t="s">
        <v>73</v>
      </c>
      <c r="F47" s="16">
        <v>5.35</v>
      </c>
      <c r="G47" s="48">
        <v>1.381</v>
      </c>
      <c r="H47" s="48">
        <f t="shared" si="1"/>
        <v>7.38835</v>
      </c>
      <c r="J47" s="64"/>
      <c r="K47" s="32">
        <f t="shared" si="0"/>
        <v>1.381</v>
      </c>
    </row>
    <row r="48" spans="1:11" ht="16.7" x14ac:dyDescent="0.3">
      <c r="A48" s="25"/>
      <c r="B48" s="15" t="s">
        <v>74</v>
      </c>
      <c r="C48" s="15" t="s">
        <v>42</v>
      </c>
      <c r="D48" s="15"/>
      <c r="E48" s="15"/>
      <c r="F48" s="13"/>
      <c r="G48" s="48"/>
      <c r="H48" s="48"/>
      <c r="J48" s="64"/>
      <c r="K48" s="32">
        <f t="shared" si="0"/>
        <v>0</v>
      </c>
    </row>
    <row r="49" spans="1:11" ht="16.7" x14ac:dyDescent="0.3">
      <c r="A49" s="36">
        <v>1</v>
      </c>
      <c r="B49" s="37" t="s">
        <v>43</v>
      </c>
      <c r="C49" s="37" t="s">
        <v>44</v>
      </c>
      <c r="D49" s="18" t="s">
        <v>46</v>
      </c>
      <c r="E49" s="16" t="s">
        <v>47</v>
      </c>
      <c r="F49" s="18">
        <v>31.36</v>
      </c>
      <c r="G49" s="48">
        <v>0.44400000000000001</v>
      </c>
      <c r="H49" s="48">
        <f t="shared" ref="H49" si="10">G49*F49</f>
        <v>13.92384</v>
      </c>
      <c r="J49" s="64"/>
      <c r="K49" s="32">
        <f t="shared" si="0"/>
        <v>0.44400000000000001</v>
      </c>
    </row>
    <row r="50" spans="1:11" ht="16.7" x14ac:dyDescent="0.3">
      <c r="A50" s="36">
        <v>2</v>
      </c>
      <c r="B50" s="37" t="s">
        <v>48</v>
      </c>
      <c r="C50" s="37" t="s">
        <v>49</v>
      </c>
      <c r="D50" s="18" t="s">
        <v>46</v>
      </c>
      <c r="E50" s="16" t="s">
        <v>47</v>
      </c>
      <c r="F50" s="18">
        <v>21.13</v>
      </c>
      <c r="G50" s="48">
        <v>0.53600000000000003</v>
      </c>
      <c r="H50" s="48">
        <f t="shared" ref="H50" si="11">G50*F50</f>
        <v>11.32568</v>
      </c>
      <c r="J50" s="64"/>
      <c r="K50" s="32">
        <f t="shared" si="0"/>
        <v>0.53600000000000003</v>
      </c>
    </row>
    <row r="51" spans="1:11" ht="16.7" x14ac:dyDescent="0.3">
      <c r="A51" s="36">
        <v>3</v>
      </c>
      <c r="B51" s="37" t="s">
        <v>50</v>
      </c>
      <c r="C51" s="37" t="s">
        <v>51</v>
      </c>
      <c r="D51" s="18" t="s">
        <v>46</v>
      </c>
      <c r="E51" s="16" t="s">
        <v>47</v>
      </c>
      <c r="F51" s="18">
        <v>29.64</v>
      </c>
      <c r="G51" s="48">
        <v>0.44400000000000001</v>
      </c>
      <c r="H51" s="48">
        <f t="shared" ref="H51" si="12">G51*F51</f>
        <v>13.160160000000001</v>
      </c>
      <c r="J51" s="64"/>
      <c r="K51" s="32">
        <f t="shared" si="0"/>
        <v>0.44400000000000001</v>
      </c>
    </row>
    <row r="52" spans="1:11" ht="16.7" x14ac:dyDescent="0.3">
      <c r="A52" s="36">
        <v>4</v>
      </c>
      <c r="B52" s="37" t="s">
        <v>52</v>
      </c>
      <c r="C52" s="37" t="s">
        <v>53</v>
      </c>
      <c r="D52" s="18" t="s">
        <v>46</v>
      </c>
      <c r="E52" s="16" t="s">
        <v>47</v>
      </c>
      <c r="F52" s="18">
        <v>38.01</v>
      </c>
      <c r="G52" s="48">
        <v>0.44400000000000001</v>
      </c>
      <c r="H52" s="48">
        <f t="shared" ref="H52" si="13">G52*F52</f>
        <v>16.876439999999999</v>
      </c>
      <c r="J52" s="64"/>
      <c r="K52" s="32">
        <f t="shared" si="0"/>
        <v>0.44400000000000001</v>
      </c>
    </row>
    <row r="53" spans="1:11" ht="16.7" x14ac:dyDescent="0.3">
      <c r="A53" s="25"/>
      <c r="B53" s="15" t="s">
        <v>75</v>
      </c>
      <c r="C53" s="15" t="s">
        <v>76</v>
      </c>
      <c r="D53" s="16"/>
      <c r="E53" s="18"/>
      <c r="F53" s="16"/>
      <c r="G53" s="48"/>
      <c r="H53" s="48"/>
      <c r="J53" s="64"/>
      <c r="K53" s="32">
        <f t="shared" si="0"/>
        <v>0</v>
      </c>
    </row>
    <row r="54" spans="1:11" ht="16.7" x14ac:dyDescent="0.3">
      <c r="A54" s="36">
        <v>1</v>
      </c>
      <c r="B54" s="37" t="s">
        <v>77</v>
      </c>
      <c r="C54" s="37" t="s">
        <v>78</v>
      </c>
      <c r="D54" s="18" t="s">
        <v>46</v>
      </c>
      <c r="E54" s="16" t="s">
        <v>47</v>
      </c>
      <c r="F54" s="18">
        <v>158.15</v>
      </c>
      <c r="G54" s="48">
        <v>0.94399999999999995</v>
      </c>
      <c r="H54" s="48">
        <f t="shared" ref="H54" si="14">G54*F54</f>
        <v>149.2936</v>
      </c>
      <c r="J54" s="64"/>
      <c r="K54" s="32">
        <f t="shared" si="0"/>
        <v>0.94399999999999995</v>
      </c>
    </row>
    <row r="55" spans="1:11" ht="16.7" x14ac:dyDescent="0.3">
      <c r="A55" s="36">
        <v>2</v>
      </c>
      <c r="B55" s="37" t="s">
        <v>79</v>
      </c>
      <c r="C55" s="37" t="s">
        <v>80</v>
      </c>
      <c r="D55" s="18" t="s">
        <v>46</v>
      </c>
      <c r="E55" s="16" t="s">
        <v>47</v>
      </c>
      <c r="F55" s="18">
        <v>121.89</v>
      </c>
      <c r="G55" s="48">
        <v>0.94399999999999995</v>
      </c>
      <c r="H55" s="48">
        <f t="shared" ref="H55" si="15">G55*F55</f>
        <v>115.06416</v>
      </c>
      <c r="J55" s="64"/>
      <c r="K55" s="32">
        <f t="shared" si="0"/>
        <v>0.94399999999999995</v>
      </c>
    </row>
    <row r="56" spans="1:11" ht="16.7" x14ac:dyDescent="0.3">
      <c r="A56" s="36">
        <v>3</v>
      </c>
      <c r="B56" s="37" t="s">
        <v>81</v>
      </c>
      <c r="C56" s="37" t="s">
        <v>82</v>
      </c>
      <c r="D56" s="18" t="s">
        <v>46</v>
      </c>
      <c r="E56" s="16" t="s">
        <v>47</v>
      </c>
      <c r="F56" s="18">
        <v>55.08</v>
      </c>
      <c r="G56" s="48">
        <v>0.94399999999999995</v>
      </c>
      <c r="H56" s="48">
        <f t="shared" si="1"/>
        <v>51.995519999999999</v>
      </c>
      <c r="J56" s="64"/>
      <c r="K56" s="32">
        <f t="shared" si="0"/>
        <v>0.94399999999999995</v>
      </c>
    </row>
    <row r="57" spans="1:11" ht="16.7" x14ac:dyDescent="0.3">
      <c r="A57" s="36">
        <v>4</v>
      </c>
      <c r="B57" s="37" t="s">
        <v>83</v>
      </c>
      <c r="C57" s="37" t="s">
        <v>84</v>
      </c>
      <c r="D57" s="18" t="s">
        <v>46</v>
      </c>
      <c r="E57" s="16" t="s">
        <v>47</v>
      </c>
      <c r="F57" s="18">
        <v>200.23</v>
      </c>
      <c r="G57" s="48">
        <v>0.94399999999999995</v>
      </c>
      <c r="H57" s="48">
        <f t="shared" ref="H57" si="16">G57*F57</f>
        <v>189.01711999999998</v>
      </c>
      <c r="J57" s="64"/>
      <c r="K57" s="32">
        <f t="shared" si="0"/>
        <v>0.94399999999999995</v>
      </c>
    </row>
    <row r="58" spans="1:11" ht="20.45" x14ac:dyDescent="0.5">
      <c r="A58" s="34"/>
      <c r="B58" s="20" t="s">
        <v>110</v>
      </c>
      <c r="C58" s="20" t="s">
        <v>111</v>
      </c>
      <c r="D58" s="35"/>
      <c r="E58" s="35"/>
      <c r="F58" s="35"/>
      <c r="G58" s="48"/>
      <c r="H58" s="48"/>
      <c r="I58" s="32">
        <f>SUM(H59:H65)</f>
        <v>1964.0679399999997</v>
      </c>
      <c r="J58" s="64">
        <v>1964.1062726026887</v>
      </c>
      <c r="K58" s="32">
        <f t="shared" si="0"/>
        <v>0</v>
      </c>
    </row>
    <row r="59" spans="1:11" ht="16.7" x14ac:dyDescent="0.3">
      <c r="A59" s="38">
        <v>1</v>
      </c>
      <c r="B59" s="37" t="s">
        <v>85</v>
      </c>
      <c r="C59" s="37" t="s">
        <v>86</v>
      </c>
      <c r="D59" s="9" t="s">
        <v>87</v>
      </c>
      <c r="E59" s="10" t="s">
        <v>45</v>
      </c>
      <c r="F59" s="21">
        <v>63</v>
      </c>
      <c r="G59" s="48">
        <v>16.72</v>
      </c>
      <c r="H59" s="48">
        <f t="shared" ref="H59:H93" si="17">G59*F59</f>
        <v>1053.3599999999999</v>
      </c>
      <c r="J59" s="64"/>
      <c r="K59" s="32">
        <f t="shared" si="0"/>
        <v>16.72</v>
      </c>
    </row>
    <row r="60" spans="1:11" ht="16.7" x14ac:dyDescent="0.3">
      <c r="A60" s="30">
        <v>2</v>
      </c>
      <c r="B60" s="17" t="s">
        <v>35</v>
      </c>
      <c r="C60" s="17" t="s">
        <v>36</v>
      </c>
      <c r="D60" s="9" t="s">
        <v>5</v>
      </c>
      <c r="E60" s="10" t="s">
        <v>6</v>
      </c>
      <c r="F60" s="21">
        <v>4.0999999999999996</v>
      </c>
      <c r="G60" s="48">
        <v>11.228</v>
      </c>
      <c r="H60" s="48">
        <f t="shared" si="17"/>
        <v>46.034799999999997</v>
      </c>
      <c r="J60" s="64"/>
      <c r="K60" s="32">
        <f t="shared" si="0"/>
        <v>11.228</v>
      </c>
    </row>
    <row r="61" spans="1:11" ht="16.7" x14ac:dyDescent="0.3">
      <c r="A61" s="30">
        <v>3</v>
      </c>
      <c r="B61" s="17" t="s">
        <v>39</v>
      </c>
      <c r="C61" s="17" t="s">
        <v>40</v>
      </c>
      <c r="D61" s="9" t="s">
        <v>13</v>
      </c>
      <c r="E61" s="10" t="s">
        <v>14</v>
      </c>
      <c r="F61" s="21">
        <v>79.38</v>
      </c>
      <c r="G61" s="48">
        <v>1.381</v>
      </c>
      <c r="H61" s="48">
        <f t="shared" si="17"/>
        <v>109.62378</v>
      </c>
      <c r="J61" s="64"/>
      <c r="K61" s="32">
        <f t="shared" si="0"/>
        <v>1.381</v>
      </c>
    </row>
    <row r="62" spans="1:11" ht="20.45" x14ac:dyDescent="0.5">
      <c r="A62" s="34"/>
      <c r="B62" s="20" t="s">
        <v>112</v>
      </c>
      <c r="C62" s="20" t="s">
        <v>113</v>
      </c>
      <c r="D62" s="35"/>
      <c r="E62" s="35"/>
      <c r="F62" s="35"/>
      <c r="G62" s="48"/>
      <c r="H62" s="48"/>
      <c r="J62" s="64"/>
      <c r="K62" s="32">
        <f t="shared" si="0"/>
        <v>0</v>
      </c>
    </row>
    <row r="63" spans="1:11" ht="16.7" x14ac:dyDescent="0.3">
      <c r="A63" s="38">
        <v>1</v>
      </c>
      <c r="B63" s="37" t="s">
        <v>124</v>
      </c>
      <c r="C63" s="37" t="s">
        <v>123</v>
      </c>
      <c r="D63" s="9" t="s">
        <v>87</v>
      </c>
      <c r="E63" s="10" t="s">
        <v>45</v>
      </c>
      <c r="F63" s="21">
        <v>46.2</v>
      </c>
      <c r="G63" s="48">
        <v>14.15</v>
      </c>
      <c r="H63" s="48">
        <f t="shared" si="17"/>
        <v>653.73</v>
      </c>
      <c r="J63" s="64"/>
      <c r="K63" s="32">
        <f t="shared" si="0"/>
        <v>14.15</v>
      </c>
    </row>
    <row r="64" spans="1:11" ht="20.45" x14ac:dyDescent="0.3">
      <c r="A64" s="28">
        <v>2</v>
      </c>
      <c r="B64" s="17" t="s">
        <v>35</v>
      </c>
      <c r="C64" s="17" t="s">
        <v>36</v>
      </c>
      <c r="D64" s="9" t="s">
        <v>5</v>
      </c>
      <c r="E64" s="10" t="s">
        <v>6</v>
      </c>
      <c r="F64" s="21">
        <v>3.12</v>
      </c>
      <c r="G64" s="48">
        <v>11.228</v>
      </c>
      <c r="H64" s="48">
        <f t="shared" si="17"/>
        <v>35.031359999999999</v>
      </c>
      <c r="J64" s="64"/>
      <c r="K64" s="32">
        <f t="shared" si="0"/>
        <v>11.228</v>
      </c>
    </row>
    <row r="65" spans="1:11" ht="20.45" x14ac:dyDescent="0.3">
      <c r="A65" s="29">
        <v>3</v>
      </c>
      <c r="B65" s="17" t="s">
        <v>39</v>
      </c>
      <c r="C65" s="17" t="s">
        <v>40</v>
      </c>
      <c r="D65" s="9" t="s">
        <v>13</v>
      </c>
      <c r="E65" s="10" t="s">
        <v>14</v>
      </c>
      <c r="F65" s="21">
        <v>48</v>
      </c>
      <c r="G65" s="48">
        <v>1.381</v>
      </c>
      <c r="H65" s="48">
        <f t="shared" si="17"/>
        <v>66.287999999999997</v>
      </c>
      <c r="J65" s="64"/>
      <c r="K65" s="32">
        <f t="shared" si="0"/>
        <v>1.381</v>
      </c>
    </row>
    <row r="66" spans="1:11" ht="20.45" x14ac:dyDescent="0.5">
      <c r="A66" s="34"/>
      <c r="B66" s="20" t="s">
        <v>114</v>
      </c>
      <c r="C66" s="20" t="s">
        <v>115</v>
      </c>
      <c r="D66" s="35"/>
      <c r="E66" s="35"/>
      <c r="F66" s="35"/>
      <c r="G66" s="48"/>
      <c r="H66" s="48"/>
      <c r="I66" s="32">
        <f>SUM(H67:H74)</f>
        <v>2905.4893800000004</v>
      </c>
      <c r="J66" s="64">
        <v>2905.982902382073</v>
      </c>
      <c r="K66" s="32">
        <f t="shared" si="0"/>
        <v>0</v>
      </c>
    </row>
    <row r="67" spans="1:11" ht="33.35" x14ac:dyDescent="0.3">
      <c r="A67" s="30">
        <v>1</v>
      </c>
      <c r="B67" s="17" t="s">
        <v>90</v>
      </c>
      <c r="C67" s="17" t="s">
        <v>91</v>
      </c>
      <c r="D67" s="9" t="s">
        <v>87</v>
      </c>
      <c r="E67" s="10" t="s">
        <v>45</v>
      </c>
      <c r="F67" s="16">
        <v>80</v>
      </c>
      <c r="G67" s="48">
        <v>32.362000000000002</v>
      </c>
      <c r="H67" s="48">
        <f t="shared" si="17"/>
        <v>2588.96</v>
      </c>
      <c r="J67" s="64"/>
      <c r="K67" s="32">
        <f t="shared" si="0"/>
        <v>32.362000000000002</v>
      </c>
    </row>
    <row r="68" spans="1:11" ht="20.45" x14ac:dyDescent="0.5">
      <c r="A68" s="34"/>
      <c r="B68" s="20" t="s">
        <v>116</v>
      </c>
      <c r="C68" s="20" t="s">
        <v>117</v>
      </c>
      <c r="D68" s="35"/>
      <c r="E68" s="35"/>
      <c r="F68" s="35"/>
      <c r="G68" s="48"/>
      <c r="H68" s="48"/>
      <c r="J68" s="64"/>
      <c r="K68" s="32">
        <f t="shared" si="0"/>
        <v>0</v>
      </c>
    </row>
    <row r="69" spans="1:11" ht="16.7" x14ac:dyDescent="0.3">
      <c r="A69" s="30">
        <v>1</v>
      </c>
      <c r="B69" s="17" t="s">
        <v>92</v>
      </c>
      <c r="C69" s="17" t="s">
        <v>93</v>
      </c>
      <c r="D69" s="18"/>
      <c r="E69" s="18"/>
      <c r="F69" s="16"/>
      <c r="G69" s="48"/>
      <c r="H69" s="48"/>
      <c r="J69" s="64"/>
      <c r="K69" s="32">
        <f t="shared" si="0"/>
        <v>0</v>
      </c>
    </row>
    <row r="70" spans="1:11" ht="16.7" x14ac:dyDescent="0.3">
      <c r="A70" s="30"/>
      <c r="B70" s="17" t="s">
        <v>94</v>
      </c>
      <c r="C70" s="17" t="s">
        <v>95</v>
      </c>
      <c r="D70" s="18" t="s">
        <v>88</v>
      </c>
      <c r="E70" s="18" t="s">
        <v>89</v>
      </c>
      <c r="F70" s="16">
        <v>5</v>
      </c>
      <c r="G70" s="48">
        <v>30.652000000000001</v>
      </c>
      <c r="H70" s="48">
        <f t="shared" si="17"/>
        <v>153.26</v>
      </c>
      <c r="J70" s="64"/>
      <c r="K70" s="32">
        <f t="shared" si="0"/>
        <v>30.652000000000001</v>
      </c>
    </row>
    <row r="71" spans="1:11" ht="16.7" x14ac:dyDescent="0.3">
      <c r="A71" s="30">
        <v>2</v>
      </c>
      <c r="B71" s="17" t="s">
        <v>96</v>
      </c>
      <c r="C71" s="17" t="s">
        <v>97</v>
      </c>
      <c r="D71" s="9" t="s">
        <v>87</v>
      </c>
      <c r="E71" s="10" t="s">
        <v>45</v>
      </c>
      <c r="F71" s="16">
        <v>15.9</v>
      </c>
      <c r="G71" s="48">
        <v>5.5259999999999998</v>
      </c>
      <c r="H71" s="48">
        <f t="shared" si="17"/>
        <v>87.863399999999999</v>
      </c>
      <c r="J71" s="64"/>
      <c r="K71" s="32">
        <f t="shared" ref="K71:K93" si="18">ROUND(G71,3)</f>
        <v>5.5259999999999998</v>
      </c>
    </row>
    <row r="72" spans="1:11" ht="16.7" x14ac:dyDescent="0.3">
      <c r="A72" s="30">
        <v>3</v>
      </c>
      <c r="B72" s="17" t="s">
        <v>98</v>
      </c>
      <c r="C72" s="17" t="s">
        <v>99</v>
      </c>
      <c r="D72" s="9" t="s">
        <v>5</v>
      </c>
      <c r="E72" s="10" t="s">
        <v>6</v>
      </c>
      <c r="F72" s="16">
        <v>0.53</v>
      </c>
      <c r="G72" s="48">
        <v>60.765999999999998</v>
      </c>
      <c r="H72" s="48">
        <f t="shared" si="17"/>
        <v>32.205980000000004</v>
      </c>
      <c r="J72" s="64"/>
      <c r="K72" s="32">
        <f t="shared" si="18"/>
        <v>60.765999999999998</v>
      </c>
    </row>
    <row r="73" spans="1:11" ht="20.45" x14ac:dyDescent="0.5">
      <c r="A73" s="34"/>
      <c r="B73" s="20" t="s">
        <v>118</v>
      </c>
      <c r="C73" s="20" t="s">
        <v>119</v>
      </c>
      <c r="D73" s="35"/>
      <c r="E73" s="35"/>
      <c r="F73" s="35"/>
      <c r="G73" s="48"/>
      <c r="H73" s="48"/>
      <c r="J73" s="64"/>
      <c r="K73" s="32">
        <f t="shared" si="18"/>
        <v>0</v>
      </c>
    </row>
    <row r="74" spans="1:11" ht="33.35" x14ac:dyDescent="0.3">
      <c r="A74" s="30">
        <v>1</v>
      </c>
      <c r="B74" s="40" t="s">
        <v>125</v>
      </c>
      <c r="C74" s="40" t="s">
        <v>126</v>
      </c>
      <c r="D74" s="9" t="s">
        <v>13</v>
      </c>
      <c r="E74" s="10" t="s">
        <v>14</v>
      </c>
      <c r="F74" s="16">
        <v>4</v>
      </c>
      <c r="G74" s="48">
        <v>10.8</v>
      </c>
      <c r="H74" s="48">
        <f t="shared" si="17"/>
        <v>43.2</v>
      </c>
      <c r="J74" s="64"/>
      <c r="K74" s="32">
        <f t="shared" si="18"/>
        <v>10.8</v>
      </c>
    </row>
    <row r="75" spans="1:11" ht="20.45" x14ac:dyDescent="0.3">
      <c r="A75" s="30"/>
      <c r="B75" s="20" t="s">
        <v>135</v>
      </c>
      <c r="C75" s="20" t="s">
        <v>134</v>
      </c>
      <c r="D75" s="18"/>
      <c r="E75" s="18"/>
      <c r="F75" s="16"/>
      <c r="G75" s="48"/>
      <c r="H75" s="48"/>
      <c r="I75" s="32">
        <f>SUM(H76:H93)</f>
        <v>10321.385410000001</v>
      </c>
      <c r="J75" s="64">
        <v>10321.556505267754</v>
      </c>
      <c r="K75" s="32">
        <f t="shared" si="18"/>
        <v>0</v>
      </c>
    </row>
    <row r="76" spans="1:11" ht="52.15" x14ac:dyDescent="0.3">
      <c r="A76" s="21">
        <v>1</v>
      </c>
      <c r="B76" s="49" t="s">
        <v>136</v>
      </c>
      <c r="C76" s="49" t="s">
        <v>137</v>
      </c>
      <c r="D76" s="21" t="s">
        <v>138</v>
      </c>
      <c r="E76" s="21" t="s">
        <v>139</v>
      </c>
      <c r="F76" s="16">
        <v>24</v>
      </c>
      <c r="G76" s="48">
        <v>2.089</v>
      </c>
      <c r="H76" s="48">
        <f t="shared" si="17"/>
        <v>50.135999999999996</v>
      </c>
      <c r="J76" s="64"/>
      <c r="K76" s="32">
        <f t="shared" si="18"/>
        <v>2.089</v>
      </c>
    </row>
    <row r="77" spans="1:11" ht="52.15" x14ac:dyDescent="0.3">
      <c r="A77" s="21">
        <v>2</v>
      </c>
      <c r="B77" s="50" t="s">
        <v>140</v>
      </c>
      <c r="C77" s="50" t="s">
        <v>141</v>
      </c>
      <c r="D77" s="21" t="s">
        <v>138</v>
      </c>
      <c r="E77" s="21" t="s">
        <v>139</v>
      </c>
      <c r="F77" s="16">
        <v>55</v>
      </c>
      <c r="G77" s="48">
        <v>2.089</v>
      </c>
      <c r="H77" s="48">
        <f t="shared" si="17"/>
        <v>114.895</v>
      </c>
      <c r="J77" s="64"/>
      <c r="K77" s="32">
        <f t="shared" si="18"/>
        <v>2.089</v>
      </c>
    </row>
    <row r="78" spans="1:11" ht="52.15" x14ac:dyDescent="0.3">
      <c r="A78" s="21">
        <v>3</v>
      </c>
      <c r="B78" s="50" t="s">
        <v>142</v>
      </c>
      <c r="C78" s="50" t="s">
        <v>143</v>
      </c>
      <c r="D78" s="51" t="s">
        <v>138</v>
      </c>
      <c r="E78" s="21" t="s">
        <v>139</v>
      </c>
      <c r="F78" s="16">
        <v>22</v>
      </c>
      <c r="G78" s="48">
        <v>0.82099999999999995</v>
      </c>
      <c r="H78" s="48">
        <f t="shared" si="17"/>
        <v>18.061999999999998</v>
      </c>
      <c r="J78" s="64"/>
      <c r="K78" s="32">
        <f t="shared" si="18"/>
        <v>0.82099999999999995</v>
      </c>
    </row>
    <row r="79" spans="1:11" ht="50" x14ac:dyDescent="0.3">
      <c r="A79" s="21">
        <v>4</v>
      </c>
      <c r="B79" s="50" t="s">
        <v>144</v>
      </c>
      <c r="C79" s="52" t="s">
        <v>145</v>
      </c>
      <c r="D79" s="53" t="s">
        <v>138</v>
      </c>
      <c r="E79" s="21" t="s">
        <v>6</v>
      </c>
      <c r="F79" s="16">
        <v>6.48</v>
      </c>
      <c r="G79" s="48">
        <v>12.01</v>
      </c>
      <c r="H79" s="48">
        <f t="shared" si="17"/>
        <v>77.82480000000001</v>
      </c>
      <c r="J79" s="64"/>
      <c r="K79" s="32">
        <f t="shared" si="18"/>
        <v>12.01</v>
      </c>
    </row>
    <row r="80" spans="1:11" ht="16.7" x14ac:dyDescent="0.3">
      <c r="A80" s="54">
        <v>5</v>
      </c>
      <c r="B80" s="52" t="s">
        <v>146</v>
      </c>
      <c r="C80" s="52" t="s">
        <v>147</v>
      </c>
      <c r="D80" s="55"/>
      <c r="E80" s="55"/>
      <c r="F80" s="16"/>
      <c r="G80" s="48"/>
      <c r="H80" s="48"/>
      <c r="J80" s="64"/>
      <c r="K80" s="32">
        <f t="shared" si="18"/>
        <v>0</v>
      </c>
    </row>
    <row r="81" spans="1:11" ht="18.8" x14ac:dyDescent="0.3">
      <c r="A81" s="54"/>
      <c r="B81" s="56" t="s">
        <v>148</v>
      </c>
      <c r="C81" s="52" t="s">
        <v>149</v>
      </c>
      <c r="D81" s="55" t="s">
        <v>150</v>
      </c>
      <c r="E81" s="21" t="s">
        <v>139</v>
      </c>
      <c r="F81" s="16">
        <v>5.22</v>
      </c>
      <c r="G81" s="48">
        <v>122.71299999999999</v>
      </c>
      <c r="H81" s="48">
        <f t="shared" si="17"/>
        <v>640.56185999999991</v>
      </c>
      <c r="J81" s="64"/>
      <c r="K81" s="32">
        <f t="shared" si="18"/>
        <v>122.71299999999999</v>
      </c>
    </row>
    <row r="82" spans="1:11" ht="18.8" x14ac:dyDescent="0.3">
      <c r="A82" s="54"/>
      <c r="B82" s="56" t="s">
        <v>151</v>
      </c>
      <c r="C82" s="52" t="s">
        <v>152</v>
      </c>
      <c r="D82" s="55" t="s">
        <v>150</v>
      </c>
      <c r="E82" s="21" t="s">
        <v>139</v>
      </c>
      <c r="F82" s="16">
        <v>11.11</v>
      </c>
      <c r="G82" s="48">
        <v>122.71299999999999</v>
      </c>
      <c r="H82" s="48">
        <f t="shared" si="17"/>
        <v>1363.3414299999999</v>
      </c>
      <c r="J82" s="64"/>
      <c r="K82" s="32">
        <f t="shared" si="18"/>
        <v>122.71299999999999</v>
      </c>
    </row>
    <row r="83" spans="1:11" ht="33.35" x14ac:dyDescent="0.3">
      <c r="A83" s="54">
        <v>6</v>
      </c>
      <c r="B83" s="57" t="s">
        <v>153</v>
      </c>
      <c r="C83" s="52" t="s">
        <v>154</v>
      </c>
      <c r="D83" s="55"/>
      <c r="E83" s="55"/>
      <c r="F83" s="16"/>
      <c r="G83" s="48"/>
      <c r="H83" s="48"/>
      <c r="J83" s="64"/>
      <c r="K83" s="32">
        <f t="shared" si="18"/>
        <v>0</v>
      </c>
    </row>
    <row r="84" spans="1:11" ht="18.8" x14ac:dyDescent="0.3">
      <c r="A84" s="54"/>
      <c r="B84" s="56" t="s">
        <v>148</v>
      </c>
      <c r="C84" s="52" t="s">
        <v>149</v>
      </c>
      <c r="D84" s="55" t="s">
        <v>150</v>
      </c>
      <c r="E84" s="21" t="s">
        <v>139</v>
      </c>
      <c r="F84" s="16">
        <v>1.85</v>
      </c>
      <c r="G84" s="48">
        <v>73.647999999999996</v>
      </c>
      <c r="H84" s="48">
        <f t="shared" si="17"/>
        <v>136.24879999999999</v>
      </c>
      <c r="J84" s="64"/>
      <c r="K84" s="32">
        <f t="shared" si="18"/>
        <v>73.647999999999996</v>
      </c>
    </row>
    <row r="85" spans="1:11" ht="18.8" x14ac:dyDescent="0.3">
      <c r="A85" s="54"/>
      <c r="B85" s="56" t="s">
        <v>151</v>
      </c>
      <c r="C85" s="52" t="s">
        <v>152</v>
      </c>
      <c r="D85" s="55" t="s">
        <v>150</v>
      </c>
      <c r="E85" s="21" t="s">
        <v>139</v>
      </c>
      <c r="F85" s="16">
        <v>2.68</v>
      </c>
      <c r="G85" s="48">
        <v>75.497</v>
      </c>
      <c r="H85" s="48">
        <f t="shared" si="17"/>
        <v>202.33196000000001</v>
      </c>
      <c r="J85" s="64"/>
      <c r="K85" s="32">
        <f t="shared" si="18"/>
        <v>75.497</v>
      </c>
    </row>
    <row r="86" spans="1:11" ht="18.8" x14ac:dyDescent="0.3">
      <c r="A86" s="53">
        <v>7</v>
      </c>
      <c r="B86" s="57" t="s">
        <v>155</v>
      </c>
      <c r="C86" s="52" t="s">
        <v>156</v>
      </c>
      <c r="D86" s="21" t="s">
        <v>138</v>
      </c>
      <c r="E86" s="21" t="s">
        <v>139</v>
      </c>
      <c r="F86" s="16">
        <v>3.76</v>
      </c>
      <c r="G86" s="48">
        <v>93.75</v>
      </c>
      <c r="H86" s="48">
        <f t="shared" si="17"/>
        <v>352.5</v>
      </c>
      <c r="J86" s="64"/>
      <c r="K86" s="32">
        <f t="shared" si="18"/>
        <v>93.75</v>
      </c>
    </row>
    <row r="87" spans="1:11" ht="54.3" x14ac:dyDescent="0.3">
      <c r="A87" s="53">
        <v>8</v>
      </c>
      <c r="B87" s="52" t="s">
        <v>173</v>
      </c>
      <c r="C87" s="52" t="s">
        <v>174</v>
      </c>
      <c r="D87" s="21" t="s">
        <v>88</v>
      </c>
      <c r="E87" s="21" t="s">
        <v>157</v>
      </c>
      <c r="F87" s="16">
        <v>20</v>
      </c>
      <c r="G87" s="48">
        <v>264.50400000000002</v>
      </c>
      <c r="H87" s="48">
        <f t="shared" si="17"/>
        <v>5290.08</v>
      </c>
      <c r="J87" s="64"/>
      <c r="K87" s="32">
        <f t="shared" si="18"/>
        <v>264.50400000000002</v>
      </c>
    </row>
    <row r="88" spans="1:11" ht="33.35" x14ac:dyDescent="0.3">
      <c r="A88" s="21">
        <v>9</v>
      </c>
      <c r="B88" s="52" t="s">
        <v>158</v>
      </c>
      <c r="C88" s="52" t="s">
        <v>159</v>
      </c>
      <c r="D88" s="21" t="s">
        <v>138</v>
      </c>
      <c r="E88" s="21" t="s">
        <v>139</v>
      </c>
      <c r="F88" s="16">
        <v>17.2</v>
      </c>
      <c r="G88" s="48">
        <v>93.751000000000005</v>
      </c>
      <c r="H88" s="48">
        <f t="shared" si="17"/>
        <v>1612.5172</v>
      </c>
      <c r="J88" s="64"/>
      <c r="K88" s="32">
        <f t="shared" si="18"/>
        <v>93.751000000000005</v>
      </c>
    </row>
    <row r="89" spans="1:11" ht="18.8" x14ac:dyDescent="0.3">
      <c r="A89" s="21">
        <v>10</v>
      </c>
      <c r="B89" s="50" t="s">
        <v>160</v>
      </c>
      <c r="C89" s="50" t="s">
        <v>161</v>
      </c>
      <c r="D89" s="21" t="s">
        <v>162</v>
      </c>
      <c r="E89" s="21" t="s">
        <v>163</v>
      </c>
      <c r="F89" s="16">
        <v>28.43</v>
      </c>
      <c r="G89" s="48">
        <v>6.9119999999999999</v>
      </c>
      <c r="H89" s="48">
        <f t="shared" si="17"/>
        <v>196.50816</v>
      </c>
      <c r="J89" s="64"/>
      <c r="K89" s="32">
        <f t="shared" si="18"/>
        <v>6.9119999999999999</v>
      </c>
    </row>
    <row r="90" spans="1:11" ht="33.35" x14ac:dyDescent="0.3">
      <c r="A90" s="21">
        <v>11</v>
      </c>
      <c r="B90" s="50" t="s">
        <v>164</v>
      </c>
      <c r="C90" s="52" t="s">
        <v>165</v>
      </c>
      <c r="D90" s="21" t="s">
        <v>162</v>
      </c>
      <c r="E90" s="21" t="s">
        <v>163</v>
      </c>
      <c r="F90" s="16">
        <v>173.79</v>
      </c>
      <c r="G90" s="48">
        <v>1.38</v>
      </c>
      <c r="H90" s="48">
        <f t="shared" si="17"/>
        <v>239.83019999999996</v>
      </c>
      <c r="J90" s="64"/>
      <c r="K90" s="32">
        <f t="shared" si="18"/>
        <v>1.38</v>
      </c>
    </row>
    <row r="91" spans="1:11" ht="16.7" x14ac:dyDescent="0.3">
      <c r="A91" s="58">
        <v>12</v>
      </c>
      <c r="B91" s="52" t="s">
        <v>166</v>
      </c>
      <c r="C91" s="50" t="s">
        <v>167</v>
      </c>
      <c r="D91" s="59"/>
      <c r="E91" s="59"/>
      <c r="F91" s="16"/>
      <c r="G91" s="48"/>
      <c r="H91" s="48"/>
      <c r="J91" s="64"/>
      <c r="K91" s="32">
        <f t="shared" si="18"/>
        <v>0</v>
      </c>
    </row>
    <row r="92" spans="1:11" ht="18.8" x14ac:dyDescent="0.3">
      <c r="A92" s="58"/>
      <c r="B92" s="50" t="s">
        <v>168</v>
      </c>
      <c r="C92" s="50" t="s">
        <v>169</v>
      </c>
      <c r="D92" s="21" t="s">
        <v>138</v>
      </c>
      <c r="E92" s="21" t="s">
        <v>139</v>
      </c>
      <c r="F92" s="16">
        <v>20</v>
      </c>
      <c r="G92" s="48">
        <v>1.0629999999999999</v>
      </c>
      <c r="H92" s="48">
        <f t="shared" si="17"/>
        <v>21.259999999999998</v>
      </c>
      <c r="J92" s="64"/>
      <c r="K92" s="32">
        <f t="shared" si="18"/>
        <v>1.0629999999999999</v>
      </c>
    </row>
    <row r="93" spans="1:11" ht="18.8" x14ac:dyDescent="0.3">
      <c r="A93" s="58"/>
      <c r="B93" s="50" t="s">
        <v>170</v>
      </c>
      <c r="C93" s="50" t="s">
        <v>171</v>
      </c>
      <c r="D93" s="21" t="s">
        <v>138</v>
      </c>
      <c r="E93" s="21" t="s">
        <v>139</v>
      </c>
      <c r="F93" s="16">
        <v>2</v>
      </c>
      <c r="G93" s="48">
        <v>2.6440000000000001</v>
      </c>
      <c r="H93" s="48">
        <f t="shared" si="17"/>
        <v>5.2880000000000003</v>
      </c>
      <c r="J93" s="64"/>
      <c r="K93" s="32">
        <f t="shared" si="18"/>
        <v>2.6440000000000001</v>
      </c>
    </row>
    <row r="94" spans="1:11" ht="39.799999999999997" customHeight="1" x14ac:dyDescent="0.3">
      <c r="A94" s="60" t="s">
        <v>172</v>
      </c>
      <c r="B94" s="61"/>
      <c r="C94" s="61"/>
      <c r="D94" s="61"/>
      <c r="E94" s="61"/>
      <c r="F94" s="61"/>
      <c r="G94" s="61"/>
      <c r="H94" s="62">
        <f>SUM(H6:H93)</f>
        <v>40000.28901</v>
      </c>
    </row>
    <row r="95" spans="1:11" ht="20.95" customHeight="1" x14ac:dyDescent="0.3"/>
    <row r="97" spans="1:8" ht="20.45" x14ac:dyDescent="0.5">
      <c r="A97" s="41" t="s">
        <v>120</v>
      </c>
      <c r="B97" s="41"/>
      <c r="C97" s="41"/>
      <c r="D97" s="41"/>
      <c r="E97" s="41"/>
      <c r="F97" s="41"/>
      <c r="G97" s="41"/>
    </row>
    <row r="102" spans="1:8" x14ac:dyDescent="0.3">
      <c r="G102" s="65">
        <f>H103-H94</f>
        <v>-3.5572615888668224E-4</v>
      </c>
    </row>
    <row r="103" spans="1:8" x14ac:dyDescent="0.3">
      <c r="H103" s="63">
        <v>40000.288654273842</v>
      </c>
    </row>
  </sheetData>
  <mergeCells count="7">
    <mergeCell ref="A91:A93"/>
    <mergeCell ref="A94:G94"/>
    <mergeCell ref="A2:H2"/>
    <mergeCell ref="A80:A82"/>
    <mergeCell ref="A83:A85"/>
    <mergeCell ref="A97:G97"/>
    <mergeCell ref="A1:G1"/>
  </mergeCells>
  <pageMargins left="0.7" right="0.7" top="0.75" bottom="0.75" header="0.3" footer="0.3"/>
  <pageSetup paperSize="9" scale="50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Hamahavaq</vt:lpstr>
      <vt:lpstr>Hamahavaq!Print_Area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2016-12-02T03:33:22Z</dcterms:created>
  <dcterms:modified xsi:type="dcterms:W3CDTF">2025-11-03T09:26:53Z</dcterms:modified>
</cp:coreProperties>
</file>